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ster\Desktop\"/>
    </mc:Choice>
  </mc:AlternateContent>
  <bookViews>
    <workbookView showSheetTabs="0" xWindow="0" yWindow="0" windowWidth="8388" windowHeight="5916" activeTab="6"/>
  </bookViews>
  <sheets>
    <sheet name="1" sheetId="1" r:id="rId1"/>
    <sheet name="2" sheetId="2" r:id="rId2"/>
    <sheet name="3" sheetId="3" r:id="rId3"/>
    <sheet name="4" sheetId="4" r:id="rId4"/>
    <sheet name="5" sheetId="7" r:id="rId5"/>
    <sheet name="6" sheetId="6" r:id="rId6"/>
    <sheet name="7" sheetId="8" r:id="rId7"/>
    <sheet name="8" sheetId="9" r:id="rId8"/>
    <sheet name="Figuras" sheetId="5" state="hidden" r:id="rId9"/>
  </sheets>
  <definedNames>
    <definedName name="picture">INDEX(Figuras!$C$1:$C$6, MATCH(Figuras!$A$1, Figuras!$B$1:$B$6, 0))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" i="3" l="1"/>
  <c r="Q26" i="4" s="1"/>
  <c r="D19" i="3"/>
  <c r="S15" i="3"/>
  <c r="S13" i="3"/>
  <c r="S11" i="3"/>
  <c r="F19" i="3"/>
  <c r="B1" i="5"/>
  <c r="K24" i="4"/>
  <c r="K22" i="4"/>
  <c r="M22" i="4" s="1"/>
  <c r="K20" i="4"/>
  <c r="M20" i="4" s="1"/>
  <c r="K18" i="4"/>
  <c r="K16" i="4"/>
  <c r="M16" i="4" s="1"/>
  <c r="K14" i="4"/>
  <c r="M14" i="4" s="1"/>
  <c r="K12" i="4"/>
  <c r="K10" i="4"/>
  <c r="M24" i="4"/>
  <c r="G27" i="4"/>
  <c r="E27" i="4"/>
  <c r="C27" i="4"/>
  <c r="K20" i="3" l="1"/>
  <c r="M25" i="6" s="1"/>
  <c r="M27" i="6" s="1"/>
  <c r="M30" i="6" s="1"/>
  <c r="M18" i="4"/>
  <c r="M12" i="4"/>
  <c r="L17" i="6"/>
  <c r="K19" i="6" s="1"/>
  <c r="O7" i="8" s="1"/>
  <c r="K27" i="4"/>
  <c r="M10" i="4"/>
  <c r="M27" i="4" l="1"/>
  <c r="O23" i="4" s="1"/>
  <c r="O13" i="8"/>
  <c r="Q13" i="8" s="1"/>
  <c r="M19" i="6"/>
  <c r="O17" i="8"/>
  <c r="Q17" i="8" s="1"/>
  <c r="O15" i="8"/>
  <c r="Q15" i="8" s="1"/>
  <c r="O9" i="8"/>
  <c r="Q9" i="8" s="1"/>
  <c r="O11" i="8"/>
  <c r="Q11" i="8" s="1"/>
  <c r="O19" i="8"/>
  <c r="Q19" i="8" s="1"/>
  <c r="O5" i="8"/>
  <c r="Q5" i="8" s="1"/>
  <c r="Q7" i="8"/>
  <c r="M26" i="8" l="1"/>
  <c r="Q22" i="8"/>
  <c r="M28" i="8" s="1"/>
  <c r="O22" i="8"/>
  <c r="O26" i="8"/>
  <c r="S28" i="4"/>
  <c r="M30" i="8" l="1"/>
  <c r="O30" i="8" s="1"/>
  <c r="P15" i="3"/>
  <c r="P17" i="3" l="1"/>
  <c r="P19" i="3" s="1"/>
  <c r="P21" i="3" s="1"/>
  <c r="D21" i="3" l="1"/>
  <c r="H21" i="3"/>
</calcChain>
</file>

<file path=xl/sharedStrings.xml><?xml version="1.0" encoding="utf-8"?>
<sst xmlns="http://schemas.openxmlformats.org/spreadsheetml/2006/main" count="38" uniqueCount="28">
  <si>
    <t>Meses Anteriores ao Atual</t>
  </si>
  <si>
    <t>R$
Vendas
Realizadas
no Mês</t>
  </si>
  <si>
    <t>BOM</t>
  </si>
  <si>
    <t>MÉDIO</t>
  </si>
  <si>
    <t>RUIM</t>
  </si>
  <si>
    <t>TOTAL</t>
  </si>
  <si>
    <t>Valor</t>
  </si>
  <si>
    <t>Antes</t>
  </si>
  <si>
    <t>Ponteiro</t>
  </si>
  <si>
    <t>Depois</t>
  </si>
  <si>
    <t>Ligações - WhatsApp - Facebook</t>
  </si>
  <si>
    <t>Atendimento Dentro da Empresa
(clientes abordados no corpo-a-corpo)</t>
  </si>
  <si>
    <t>Propostas - Orçamentos - Cotações</t>
  </si>
  <si>
    <t>E-mail - Telegram - Mensagens</t>
  </si>
  <si>
    <t>Reuniões - Apresentações</t>
  </si>
  <si>
    <t>Visitas Fora da Empresa</t>
  </si>
  <si>
    <t>Produtos enviados em forma condicional
para clientes VIP (consignados)</t>
  </si>
  <si>
    <t>Outras Atividades? Descreva:</t>
  </si>
  <si>
    <t>MÊS</t>
  </si>
  <si>
    <t>DIA</t>
  </si>
  <si>
    <t>Atividade a serem  executadas, levando em
consideração os dados do checklist (média) informado.</t>
  </si>
  <si>
    <r>
      <t xml:space="preserve">Média de Tempo aplicado a CADA
Atividade no trabalho Atual.
</t>
    </r>
    <r>
      <rPr>
        <b/>
        <sz val="9"/>
        <color theme="1"/>
        <rFont val="Calibri"/>
        <family val="2"/>
        <scheme val="minor"/>
      </rPr>
      <t>(levantada via informação do checklist)</t>
    </r>
  </si>
  <si>
    <t>Novo Tempo a ser Aplicado a cada
ATIVIDADE para conseguir o Plus (A+)</t>
  </si>
  <si>
    <r>
      <t xml:space="preserve">Média de Atividade Dia Atual
</t>
    </r>
    <r>
      <rPr>
        <b/>
        <sz val="9"/>
        <color theme="1"/>
        <rFont val="Calibri"/>
        <family val="2"/>
        <scheme val="minor"/>
      </rPr>
      <t>(informada checklist)</t>
    </r>
  </si>
  <si>
    <t>META por dia para o Plus (A+)</t>
  </si>
  <si>
    <t>Total de Atividade Nova por dia para
ser executada (compromisso)</t>
  </si>
  <si>
    <t>Atividade Dia</t>
  </si>
  <si>
    <t>Tempo em Minutos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</si>
</sst>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R&quot;$&quot;\ #,##0.00_);[Red]\(\R&quot;$&quot;\ #,##0.00\)"/>
    <numFmt numFmtId="165" formatCode="0.0"/>
    <numFmt numFmtId="166" formatCode="\ \ 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DCD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theme="7" tint="-0.24994659260841701"/>
      </left>
      <right style="medium">
        <color theme="7" tint="-0.24994659260841701"/>
      </right>
      <top style="medium">
        <color theme="7" tint="-0.24994659260841701"/>
      </top>
      <bottom style="medium">
        <color theme="7" tint="-0.24994659260841701"/>
      </bottom>
      <diagonal/>
    </border>
    <border>
      <left/>
      <right style="medium">
        <color theme="5"/>
      </right>
      <top/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  <border>
      <left/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9"/>
      </left>
      <right/>
      <top style="thick">
        <color theme="9"/>
      </top>
      <bottom style="thick">
        <color theme="9"/>
      </bottom>
      <diagonal/>
    </border>
    <border>
      <left/>
      <right/>
      <top style="thick">
        <color theme="9"/>
      </top>
      <bottom style="thick">
        <color theme="9"/>
      </bottom>
      <diagonal/>
    </border>
    <border>
      <left/>
      <right style="thick">
        <color theme="9"/>
      </right>
      <top style="thick">
        <color theme="9"/>
      </top>
      <bottom style="thick">
        <color theme="9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/>
    <xf numFmtId="0" fontId="3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5" fontId="2" fillId="5" borderId="6" xfId="0" applyNumberFormat="1" applyFont="1" applyFill="1" applyBorder="1" applyAlignment="1">
      <alignment horizontal="center" vertical="center"/>
    </xf>
    <xf numFmtId="164" fontId="0" fillId="0" borderId="0" xfId="0" applyNumberFormat="1"/>
    <xf numFmtId="1" fontId="0" fillId="0" borderId="0" xfId="0" applyNumberFormat="1"/>
    <xf numFmtId="0" fontId="4" fillId="2" borderId="5" xfId="0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0" fontId="4" fillId="3" borderId="7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center"/>
    </xf>
    <xf numFmtId="4" fontId="0" fillId="0" borderId="0" xfId="0" applyNumberFormat="1"/>
    <xf numFmtId="166" fontId="3" fillId="0" borderId="0" xfId="0" applyNumberFormat="1" applyFont="1"/>
    <xf numFmtId="0" fontId="5" fillId="0" borderId="0" xfId="0" applyFont="1" applyAlignment="1">
      <alignment horizontal="right" vertical="center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0" fillId="0" borderId="0" xfId="0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165" fontId="2" fillId="5" borderId="6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right" vertical="center" wrapText="1"/>
    </xf>
    <xf numFmtId="165" fontId="3" fillId="0" borderId="0" xfId="0" applyNumberFormat="1" applyFont="1" applyProtection="1"/>
    <xf numFmtId="2" fontId="3" fillId="0" borderId="0" xfId="0" applyNumberFormat="1" applyFont="1" applyProtection="1"/>
    <xf numFmtId="0" fontId="4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5" fontId="0" fillId="0" borderId="0" xfId="0" applyNumberFormat="1"/>
    <xf numFmtId="164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164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164" fontId="4" fillId="7" borderId="1" xfId="0" applyNumberFormat="1" applyFont="1" applyFill="1" applyBorder="1" applyAlignment="1">
      <alignment horizontal="center" vertical="center"/>
    </xf>
    <xf numFmtId="164" fontId="4" fillId="8" borderId="10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DCDFF"/>
      <color rgb="FF00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C00000">
                  <a:alpha val="80000"/>
                </a:srgbClr>
              </a:solidFill>
              <a:ln w="1270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3F2-412A-AE9E-7403F6E8A94C}"/>
              </c:ext>
            </c:extLst>
          </c:dPt>
          <c:dPt>
            <c:idx val="1"/>
            <c:bubble3D val="0"/>
            <c:spPr>
              <a:solidFill>
                <a:srgbClr val="FFC000">
                  <a:alpha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3F2-412A-AE9E-7403F6E8A94C}"/>
              </c:ext>
            </c:extLst>
          </c:dPt>
          <c:dPt>
            <c:idx val="2"/>
            <c:bubble3D val="0"/>
            <c:spPr>
              <a:solidFill>
                <a:srgbClr val="00B050">
                  <a:alpha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3F2-412A-AE9E-7403F6E8A94C}"/>
              </c:ext>
            </c:extLst>
          </c:dPt>
          <c:dPt>
            <c:idx val="3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3F2-412A-AE9E-7403F6E8A94C}"/>
              </c:ext>
            </c:extLst>
          </c:dPt>
          <c:val>
            <c:numRef>
              <c:f>'3'!$P$12:$P$15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03F2-412A-AE9E-7403F6E8A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65"/>
      </c:doughnutChart>
      <c:pieChart>
        <c:varyColors val="1"/>
        <c:ser>
          <c:idx val="1"/>
          <c:order val="1"/>
          <c:explosion val="3"/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03F2-412A-AE9E-7403F6E8A94C}"/>
              </c:ext>
            </c:extLst>
          </c:dPt>
          <c:dPt>
            <c:idx val="1"/>
            <c:bubble3D val="0"/>
            <c:spPr>
              <a:solidFill>
                <a:sysClr val="windowText" lastClr="000000"/>
              </a:solidFill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03F2-412A-AE9E-7403F6E8A94C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03F2-412A-AE9E-7403F6E8A94C}"/>
              </c:ext>
            </c:extLst>
          </c:dPt>
          <c:val>
            <c:numRef>
              <c:f>'3'!$P$19:$P$21</c:f>
              <c:numCache>
                <c:formatCode>General</c:formatCode>
                <c:ptCount val="3"/>
                <c:pt idx="0">
                  <c:v>2.9</c:v>
                </c:pt>
                <c:pt idx="1">
                  <c:v>0.1</c:v>
                </c:pt>
                <c:pt idx="2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03F2-412A-AE9E-7403F6E8A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checked="Checked" firstButton="1" fmlaLink="$R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fmlaLink="$R$13" lockText="1" noThreeD="1"/>
</file>

<file path=xl/ctrlProps/ctrlProp4.xml><?xml version="1.0" encoding="utf-8"?>
<formControlPr xmlns="http://schemas.microsoft.com/office/spreadsheetml/2009/9/main" objectType="Radio" checked="Checked" firstButton="1" fmlaLink="$R$15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Radio" firstButton="1" fmlaLink="Figuras!$A$1" lockText="1" noThreeD="1"/>
</file>

<file path=xl/ctrlProps/ctrlProp11.xml><?xml version="1.0" encoding="utf-8"?>
<formControlPr xmlns="http://schemas.microsoft.com/office/spreadsheetml/2009/9/main" objectType="Radio" checked="Checked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2'!A3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1'!A3"/><Relationship Id="rId2" Type="http://schemas.openxmlformats.org/officeDocument/2006/relationships/hyperlink" Target="#'3'!J5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2'!A3"/><Relationship Id="rId3" Type="http://schemas.openxmlformats.org/officeDocument/2006/relationships/image" Target="../media/image4.png"/><Relationship Id="rId7" Type="http://schemas.openxmlformats.org/officeDocument/2006/relationships/hyperlink" Target="#'4'!O15"/><Relationship Id="rId2" Type="http://schemas.openxmlformats.org/officeDocument/2006/relationships/chart" Target="../charts/chart1.xml"/><Relationship Id="rId1" Type="http://schemas.openxmlformats.org/officeDocument/2006/relationships/image" Target="../media/image3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3'!J5"/><Relationship Id="rId3" Type="http://schemas.openxmlformats.org/officeDocument/2006/relationships/image" Target="../media/image8.png"/><Relationship Id="rId7" Type="http://schemas.openxmlformats.org/officeDocument/2006/relationships/hyperlink" Target="#'5'!C8"/><Relationship Id="rId2" Type="http://schemas.openxmlformats.org/officeDocument/2006/relationships/image" Target="../media/image3.png"/><Relationship Id="rId1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'4'!A1"/><Relationship Id="rId3" Type="http://schemas.openxmlformats.org/officeDocument/2006/relationships/image" Target="../media/image13.png"/><Relationship Id="rId7" Type="http://schemas.openxmlformats.org/officeDocument/2006/relationships/hyperlink" Target="#'6'!B3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5'!C8"/><Relationship Id="rId3" Type="http://schemas.openxmlformats.org/officeDocument/2006/relationships/image" Target="../media/image18.png"/><Relationship Id="rId7" Type="http://schemas.openxmlformats.org/officeDocument/2006/relationships/image" Target="../media/image20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19.emf"/><Relationship Id="rId5" Type="http://schemas.openxmlformats.org/officeDocument/2006/relationships/image" Target="../media/image3.png"/><Relationship Id="rId4" Type="http://schemas.openxmlformats.org/officeDocument/2006/relationships/image" Target="../media/image6.png"/><Relationship Id="rId9" Type="http://schemas.openxmlformats.org/officeDocument/2006/relationships/hyperlink" Target="#'7'!B1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2.emf"/><Relationship Id="rId7" Type="http://schemas.openxmlformats.org/officeDocument/2006/relationships/image" Target="../media/image25.png"/><Relationship Id="rId2" Type="http://schemas.openxmlformats.org/officeDocument/2006/relationships/image" Target="../media/image16.png"/><Relationship Id="rId1" Type="http://schemas.openxmlformats.org/officeDocument/2006/relationships/image" Target="../media/image6.png"/><Relationship Id="rId6" Type="http://schemas.openxmlformats.org/officeDocument/2006/relationships/image" Target="../media/image24.png"/><Relationship Id="rId11" Type="http://schemas.openxmlformats.org/officeDocument/2006/relationships/hyperlink" Target="#'8'!A1"/><Relationship Id="rId5" Type="http://schemas.openxmlformats.org/officeDocument/2006/relationships/image" Target="../media/image23.png"/><Relationship Id="rId10" Type="http://schemas.openxmlformats.org/officeDocument/2006/relationships/hyperlink" Target="#'6'!B3"/><Relationship Id="rId4" Type="http://schemas.openxmlformats.org/officeDocument/2006/relationships/image" Target="../media/image3.png"/><Relationship Id="rId9" Type="http://schemas.openxmlformats.org/officeDocument/2006/relationships/image" Target="../media/image2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7'!B11"/><Relationship Id="rId1" Type="http://schemas.openxmlformats.org/officeDocument/2006/relationships/image" Target="../media/image2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0</xdr:colOff>
      <xdr:row>30</xdr:row>
      <xdr:rowOff>171449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43160" cy="5657849"/>
        </a:xfrm>
        <a:prstGeom prst="rect">
          <a:avLst/>
        </a:prstGeom>
      </xdr:spPr>
    </xdr:pic>
    <xdr:clientData/>
  </xdr:twoCellAnchor>
  <xdr:twoCellAnchor>
    <xdr:from>
      <xdr:col>15</xdr:col>
      <xdr:colOff>365760</xdr:colOff>
      <xdr:row>13</xdr:row>
      <xdr:rowOff>22860</xdr:rowOff>
    </xdr:from>
    <xdr:to>
      <xdr:col>16</xdr:col>
      <xdr:colOff>175260</xdr:colOff>
      <xdr:row>22</xdr:row>
      <xdr:rowOff>30480</xdr:rowOff>
    </xdr:to>
    <xdr:sp macro="" textlink="">
      <xdr:nvSpPr>
        <xdr:cNvPr id="2" name="Arrow: Chevron 1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9509760" y="240030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16384</xdr:col>
      <xdr:colOff>15240</xdr:colOff>
      <xdr:row>30</xdr:row>
      <xdr:rowOff>171449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5657849"/>
        </a:xfrm>
        <a:prstGeom prst="rect">
          <a:avLst/>
        </a:prstGeom>
      </xdr:spPr>
    </xdr:pic>
    <xdr:clientData/>
  </xdr:twoCellAnchor>
  <xdr:twoCellAnchor>
    <xdr:from>
      <xdr:col>15</xdr:col>
      <xdr:colOff>426720</xdr:colOff>
      <xdr:row>17</xdr:row>
      <xdr:rowOff>167640</xdr:rowOff>
    </xdr:from>
    <xdr:to>
      <xdr:col>16</xdr:col>
      <xdr:colOff>236220</xdr:colOff>
      <xdr:row>26</xdr:row>
      <xdr:rowOff>175260</xdr:rowOff>
    </xdr:to>
    <xdr:sp macro="" textlink="">
      <xdr:nvSpPr>
        <xdr:cNvPr id="4" name="Arrow: Chevron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/>
      </xdr:nvSpPr>
      <xdr:spPr>
        <a:xfrm>
          <a:off x="9570720" y="327660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68580</xdr:colOff>
      <xdr:row>17</xdr:row>
      <xdr:rowOff>167640</xdr:rowOff>
    </xdr:from>
    <xdr:to>
      <xdr:col>0</xdr:col>
      <xdr:colOff>487680</xdr:colOff>
      <xdr:row>26</xdr:row>
      <xdr:rowOff>175260</xdr:rowOff>
    </xdr:to>
    <xdr:sp macro="" textlink="">
      <xdr:nvSpPr>
        <xdr:cNvPr id="5" name="Arrow: Chevron 4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/>
      </xdr:nvSpPr>
      <xdr:spPr>
        <a:xfrm flipH="1">
          <a:off x="68580" y="327660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91440</xdr:colOff>
          <xdr:row>10</xdr:row>
          <xdr:rowOff>45720</xdr:rowOff>
        </xdr:from>
        <xdr:to>
          <xdr:col>12</xdr:col>
          <xdr:colOff>320040</xdr:colOff>
          <xdr:row>10</xdr:row>
          <xdr:rowOff>266700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=""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>
                      <a:alpha val="0"/>
                    </a:srgbClr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83820</xdr:colOff>
          <xdr:row>10</xdr:row>
          <xdr:rowOff>45720</xdr:rowOff>
        </xdr:from>
        <xdr:to>
          <xdr:col>14</xdr:col>
          <xdr:colOff>312420</xdr:colOff>
          <xdr:row>10</xdr:row>
          <xdr:rowOff>266700</xdr:rowOff>
        </xdr:to>
        <xdr:sp macro="" textlink="">
          <xdr:nvSpPr>
            <xdr:cNvPr id="3075" name="Option Button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=""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>
                      <a:alpha val="0"/>
                    </a:srgbClr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91440</xdr:colOff>
          <xdr:row>12</xdr:row>
          <xdr:rowOff>53340</xdr:rowOff>
        </xdr:from>
        <xdr:to>
          <xdr:col>12</xdr:col>
          <xdr:colOff>320040</xdr:colOff>
          <xdr:row>12</xdr:row>
          <xdr:rowOff>274320</xdr:rowOff>
        </xdr:to>
        <xdr:sp macro="" textlink="">
          <xdr:nvSpPr>
            <xdr:cNvPr id="3076" name="Option Button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=""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>
                      <a:alpha val="0"/>
                    </a:srgbClr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91440</xdr:colOff>
          <xdr:row>14</xdr:row>
          <xdr:rowOff>53340</xdr:rowOff>
        </xdr:from>
        <xdr:to>
          <xdr:col>12</xdr:col>
          <xdr:colOff>320040</xdr:colOff>
          <xdr:row>14</xdr:row>
          <xdr:rowOff>274320</xdr:rowOff>
        </xdr:to>
        <xdr:sp macro="" textlink="">
          <xdr:nvSpPr>
            <xdr:cNvPr id="3077" name="Option Button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=""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>
                      <a:alpha val="0"/>
                    </a:srgbClr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83820</xdr:colOff>
          <xdr:row>12</xdr:row>
          <xdr:rowOff>53340</xdr:rowOff>
        </xdr:from>
        <xdr:to>
          <xdr:col>14</xdr:col>
          <xdr:colOff>312420</xdr:colOff>
          <xdr:row>12</xdr:row>
          <xdr:rowOff>274320</xdr:rowOff>
        </xdr:to>
        <xdr:sp macro="" textlink="">
          <xdr:nvSpPr>
            <xdr:cNvPr id="3078" name="Option Button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=""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>
                      <a:alpha val="0"/>
                    </a:srgbClr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83820</xdr:colOff>
          <xdr:row>14</xdr:row>
          <xdr:rowOff>53340</xdr:rowOff>
        </xdr:from>
        <xdr:to>
          <xdr:col>14</xdr:col>
          <xdr:colOff>312420</xdr:colOff>
          <xdr:row>14</xdr:row>
          <xdr:rowOff>274320</xdr:rowOff>
        </xdr:to>
        <xdr:sp macro="" textlink="">
          <xdr:nvSpPr>
            <xdr:cNvPr id="3079" name="Option Button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=""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>
                      <a:alpha val="0"/>
                    </a:srgbClr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15</xdr:col>
          <xdr:colOff>0</xdr:colOff>
          <xdr:row>11</xdr:row>
          <xdr:rowOff>0</xdr:rowOff>
        </xdr:to>
        <xdr:sp macro="" textlink="">
          <xdr:nvSpPr>
            <xdr:cNvPr id="3082" name="Group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="" xmlns:a16="http://schemas.microsoft.com/office/drawing/2014/main" id="{00000000-0008-0000-02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15</xdr:col>
          <xdr:colOff>0</xdr:colOff>
          <xdr:row>15</xdr:row>
          <xdr:rowOff>0</xdr:rowOff>
        </xdr:to>
        <xdr:sp macro="" textlink="">
          <xdr:nvSpPr>
            <xdr:cNvPr id="3085" name="Group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="" xmlns:a16="http://schemas.microsoft.com/office/drawing/2014/main" id="{00000000-0008-0000-02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15</xdr:col>
          <xdr:colOff>0</xdr:colOff>
          <xdr:row>13</xdr:row>
          <xdr:rowOff>0</xdr:rowOff>
        </xdr:to>
        <xdr:sp macro="" textlink="">
          <xdr:nvSpPr>
            <xdr:cNvPr id="3086" name="Group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="" xmlns:a16="http://schemas.microsoft.com/office/drawing/2014/main" id="{00000000-0008-0000-02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220980</xdr:colOff>
      <xdr:row>7</xdr:row>
      <xdr:rowOff>45720</xdr:rowOff>
    </xdr:from>
    <xdr:to>
      <xdr:col>3</xdr:col>
      <xdr:colOff>1935480</xdr:colOff>
      <xdr:row>9</xdr:row>
      <xdr:rowOff>114300</xdr:rowOff>
    </xdr:to>
    <xdr:sp macro="" textlink="">
      <xdr:nvSpPr>
        <xdr:cNvPr id="4" name="CaixaDeTexto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148840" y="1508760"/>
          <a:ext cx="1714500" cy="434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Valores em R$</a:t>
          </a:r>
        </a:p>
        <a:p>
          <a:pPr algn="ctr"/>
          <a:r>
            <a:rPr lang="pt-BR" sz="1100" b="1"/>
            <a:t>(venda total do mês)</a:t>
          </a:r>
        </a:p>
      </xdr:txBody>
    </xdr:sp>
    <xdr:clientData/>
  </xdr:twoCellAnchor>
  <xdr:twoCellAnchor>
    <xdr:from>
      <xdr:col>4</xdr:col>
      <xdr:colOff>60960</xdr:colOff>
      <xdr:row>6</xdr:row>
      <xdr:rowOff>144780</xdr:rowOff>
    </xdr:from>
    <xdr:to>
      <xdr:col>6</xdr:col>
      <xdr:colOff>556260</xdr:colOff>
      <xdr:row>9</xdr:row>
      <xdr:rowOff>114300</xdr:rowOff>
    </xdr:to>
    <xdr:sp macro="" textlink="">
      <xdr:nvSpPr>
        <xdr:cNvPr id="21" name="CaixaDeTexto 20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4099560" y="1424940"/>
          <a:ext cx="1714500" cy="518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QUANTIDADE</a:t>
          </a:r>
        </a:p>
        <a:p>
          <a:pPr algn="ctr"/>
          <a:r>
            <a:rPr lang="pt-BR" sz="1100" b="1"/>
            <a:t>Negócios Fechados</a:t>
          </a:r>
        </a:p>
      </xdr:txBody>
    </xdr:sp>
    <xdr:clientData/>
  </xdr:twoCellAnchor>
  <xdr:twoCellAnchor>
    <xdr:from>
      <xdr:col>7</xdr:col>
      <xdr:colOff>190500</xdr:colOff>
      <xdr:row>6</xdr:row>
      <xdr:rowOff>22860</xdr:rowOff>
    </xdr:from>
    <xdr:to>
      <xdr:col>7</xdr:col>
      <xdr:colOff>1905000</xdr:colOff>
      <xdr:row>9</xdr:row>
      <xdr:rowOff>121920</xdr:rowOff>
    </xdr:to>
    <xdr:sp macro="" textlink="">
      <xdr:nvSpPr>
        <xdr:cNvPr id="22" name="CaixaDeTexto 21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6057900" y="1303020"/>
          <a:ext cx="1714500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R$</a:t>
          </a:r>
        </a:p>
        <a:p>
          <a:pPr algn="ctr"/>
          <a:r>
            <a:rPr lang="pt-BR" sz="1100" b="1"/>
            <a:t>Remuneração do Mês</a:t>
          </a:r>
        </a:p>
        <a:p>
          <a:pPr algn="ctr"/>
          <a:r>
            <a:rPr lang="pt-BR" sz="1100" b="1"/>
            <a:t>(Salario Recebido)</a:t>
          </a:r>
        </a:p>
      </xdr:txBody>
    </xdr:sp>
    <xdr:clientData/>
  </xdr:twoCellAnchor>
  <xdr:twoCellAnchor editAs="oneCell">
    <xdr:from>
      <xdr:col>11</xdr:col>
      <xdr:colOff>236220</xdr:colOff>
      <xdr:row>6</xdr:row>
      <xdr:rowOff>22860</xdr:rowOff>
    </xdr:from>
    <xdr:to>
      <xdr:col>15</xdr:col>
      <xdr:colOff>365760</xdr:colOff>
      <xdr:row>9</xdr:row>
      <xdr:rowOff>76200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015" t="22331" b="67168"/>
        <a:stretch/>
      </xdr:blipFill>
      <xdr:spPr>
        <a:xfrm>
          <a:off x="10126980" y="1120140"/>
          <a:ext cx="1607820" cy="601980"/>
        </a:xfrm>
        <a:prstGeom prst="rect">
          <a:avLst/>
        </a:prstGeom>
      </xdr:spPr>
    </xdr:pic>
    <xdr:clientData/>
  </xdr:twoCellAnchor>
  <xdr:twoCellAnchor>
    <xdr:from>
      <xdr:col>10</xdr:col>
      <xdr:colOff>586736</xdr:colOff>
      <xdr:row>19</xdr:row>
      <xdr:rowOff>83820</xdr:rowOff>
    </xdr:from>
    <xdr:to>
      <xdr:col>15</xdr:col>
      <xdr:colOff>583035</xdr:colOff>
      <xdr:row>27</xdr:row>
      <xdr:rowOff>22860</xdr:rowOff>
    </xdr:to>
    <xdr:grpSp>
      <xdr:nvGrpSpPr>
        <xdr:cNvPr id="39" name="Group 38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GrpSpPr/>
      </xdr:nvGrpSpPr>
      <xdr:grpSpPr>
        <a:xfrm>
          <a:off x="9083036" y="3779520"/>
          <a:ext cx="2091799" cy="1786890"/>
          <a:chOff x="10599416" y="4206239"/>
          <a:chExt cx="2297032" cy="1973581"/>
        </a:xfrm>
      </xdr:grpSpPr>
      <xdr:graphicFrame macro="">
        <xdr:nvGraphicFramePr>
          <xdr:cNvPr id="24" name="Chart 2">
            <a:extLst>
              <a:ext uri="{FF2B5EF4-FFF2-40B4-BE49-F238E27FC236}">
                <a16:creationId xmlns="" xmlns:a16="http://schemas.microsoft.com/office/drawing/2014/main" id="{00000000-0008-0000-0200-000018000000}"/>
              </a:ext>
            </a:extLst>
          </xdr:cNvPr>
          <xdr:cNvGraphicFramePr/>
        </xdr:nvGraphicFramePr>
        <xdr:xfrm>
          <a:off x="10782301" y="4373880"/>
          <a:ext cx="1950719" cy="180594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pSp>
        <xdr:nvGrpSpPr>
          <xdr:cNvPr id="10" name="Group 9">
            <a:extLst>
              <a:ext uri="{FF2B5EF4-FFF2-40B4-BE49-F238E27FC236}">
                <a16:creationId xmlns="" xmlns:a16="http://schemas.microsoft.com/office/drawing/2014/main" id="{00000000-0008-0000-0200-00000A000000}"/>
              </a:ext>
            </a:extLst>
          </xdr:cNvPr>
          <xdr:cNvGrpSpPr/>
        </xdr:nvGrpSpPr>
        <xdr:grpSpPr>
          <a:xfrm>
            <a:off x="10599416" y="4762499"/>
            <a:ext cx="474477" cy="788780"/>
            <a:chOff x="9745974" y="4897878"/>
            <a:chExt cx="535136" cy="889621"/>
          </a:xfrm>
        </xdr:grpSpPr>
        <xdr:pic>
          <xdr:nvPicPr>
            <xdr:cNvPr id="9" name="Picture 8">
              <a:extLst>
                <a:ext uri="{FF2B5EF4-FFF2-40B4-BE49-F238E27FC236}">
                  <a16:creationId xmlns="" xmlns:a16="http://schemas.microsoft.com/office/drawing/2014/main" id="{00000000-0008-0000-0200-000009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" t="67171" r="76717" b="8171"/>
            <a:stretch/>
          </xdr:blipFill>
          <xdr:spPr>
            <a:xfrm>
              <a:off x="9745974" y="5113021"/>
              <a:ext cx="434339" cy="441960"/>
            </a:xfrm>
            <a:prstGeom prst="rect">
              <a:avLst/>
            </a:prstGeom>
          </xdr:spPr>
        </xdr:pic>
        <xdr:sp macro="" textlink="">
          <xdr:nvSpPr>
            <xdr:cNvPr id="6" name="Rectangle 5">
              <a:extLst>
                <a:ext uri="{FF2B5EF4-FFF2-40B4-BE49-F238E27FC236}">
                  <a16:creationId xmlns="" xmlns:a16="http://schemas.microsoft.com/office/drawing/2014/main" id="{00000000-0008-0000-0200-000006000000}"/>
                </a:ext>
              </a:extLst>
            </xdr:cNvPr>
            <xdr:cNvSpPr/>
          </xdr:nvSpPr>
          <xdr:spPr>
            <a:xfrm rot="19653483">
              <a:off x="10088439" y="4897878"/>
              <a:ext cx="135809" cy="44436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9" name="Rectangle 28">
              <a:extLst>
                <a:ext uri="{FF2B5EF4-FFF2-40B4-BE49-F238E27FC236}">
                  <a16:creationId xmlns="" xmlns:a16="http://schemas.microsoft.com/office/drawing/2014/main" id="{00000000-0008-0000-0200-00001D000000}"/>
                </a:ext>
              </a:extLst>
            </xdr:cNvPr>
            <xdr:cNvSpPr/>
          </xdr:nvSpPr>
          <xdr:spPr>
            <a:xfrm rot="3152028">
              <a:off x="10032403" y="5538791"/>
              <a:ext cx="287528" cy="209887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pic>
        <xdr:nvPicPr>
          <xdr:cNvPr id="12" name="Picture 11">
            <a:extLst>
              <a:ext uri="{FF2B5EF4-FFF2-40B4-BE49-F238E27FC236}">
                <a16:creationId xmlns="" xmlns:a16="http://schemas.microsoft.com/office/drawing/2014/main" id="{00000000-0008-0000-0200-00000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536" t="-850" r="35055" b="76618"/>
          <a:stretch/>
        </xdr:blipFill>
        <xdr:spPr>
          <a:xfrm>
            <a:off x="11529060" y="4206239"/>
            <a:ext cx="471639" cy="373381"/>
          </a:xfrm>
          <a:prstGeom prst="rect">
            <a:avLst/>
          </a:prstGeom>
        </xdr:spPr>
      </xdr:pic>
      <xdr:grpSp>
        <xdr:nvGrpSpPr>
          <xdr:cNvPr id="14" name="Group 13">
            <a:extLst>
              <a:ext uri="{FF2B5EF4-FFF2-40B4-BE49-F238E27FC236}">
                <a16:creationId xmlns="" xmlns:a16="http://schemas.microsoft.com/office/drawing/2014/main" id="{00000000-0008-0000-0200-00000E000000}"/>
              </a:ext>
            </a:extLst>
          </xdr:cNvPr>
          <xdr:cNvGrpSpPr/>
        </xdr:nvGrpSpPr>
        <xdr:grpSpPr>
          <a:xfrm>
            <a:off x="12428222" y="4823460"/>
            <a:ext cx="468226" cy="586739"/>
            <a:chOff x="12748261" y="5189220"/>
            <a:chExt cx="547277" cy="685799"/>
          </a:xfrm>
        </xdr:grpSpPr>
        <xdr:pic>
          <xdr:nvPicPr>
            <xdr:cNvPr id="33" name="Picture 32">
              <a:extLst>
                <a:ext uri="{FF2B5EF4-FFF2-40B4-BE49-F238E27FC236}">
                  <a16:creationId xmlns="" xmlns:a16="http://schemas.microsoft.com/office/drawing/2014/main" id="{00000000-0008-0000-0200-000021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6382" t="64195" b="7321"/>
            <a:stretch/>
          </xdr:blipFill>
          <xdr:spPr>
            <a:xfrm>
              <a:off x="12854940" y="5318759"/>
              <a:ext cx="440598" cy="510541"/>
            </a:xfrm>
            <a:prstGeom prst="rect">
              <a:avLst/>
            </a:prstGeom>
          </xdr:spPr>
        </xdr:pic>
        <xdr:sp macro="" textlink="">
          <xdr:nvSpPr>
            <xdr:cNvPr id="13" name="Rectangle 12">
              <a:extLst>
                <a:ext uri="{FF2B5EF4-FFF2-40B4-BE49-F238E27FC236}">
                  <a16:creationId xmlns="" xmlns:a16="http://schemas.microsoft.com/office/drawing/2014/main" id="{00000000-0008-0000-0200-00000D000000}"/>
                </a:ext>
              </a:extLst>
            </xdr:cNvPr>
            <xdr:cNvSpPr/>
          </xdr:nvSpPr>
          <xdr:spPr>
            <a:xfrm rot="1717001">
              <a:off x="12824460" y="5189220"/>
              <a:ext cx="121920" cy="36576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5" name="Rectangle 34">
              <a:extLst>
                <a:ext uri="{FF2B5EF4-FFF2-40B4-BE49-F238E27FC236}">
                  <a16:creationId xmlns="" xmlns:a16="http://schemas.microsoft.com/office/drawing/2014/main" id="{00000000-0008-0000-0200-000023000000}"/>
                </a:ext>
              </a:extLst>
            </xdr:cNvPr>
            <xdr:cNvSpPr/>
          </xdr:nvSpPr>
          <xdr:spPr>
            <a:xfrm rot="18480671">
              <a:off x="12870181" y="5631179"/>
              <a:ext cx="121920" cy="36576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</xdr:grpSp>
    <xdr:clientData/>
  </xdr:twoCellAnchor>
  <xdr:twoCellAnchor>
    <xdr:from>
      <xdr:col>1</xdr:col>
      <xdr:colOff>716280</xdr:colOff>
      <xdr:row>9</xdr:row>
      <xdr:rowOff>160020</xdr:rowOff>
    </xdr:from>
    <xdr:to>
      <xdr:col>2</xdr:col>
      <xdr:colOff>601980</xdr:colOff>
      <xdr:row>14</xdr:row>
      <xdr:rowOff>274320</xdr:rowOff>
    </xdr:to>
    <xdr:grpSp>
      <xdr:nvGrpSpPr>
        <xdr:cNvPr id="17" name="Group 16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1125855" y="1788795"/>
          <a:ext cx="628650" cy="1181100"/>
          <a:chOff x="1348740" y="2011680"/>
          <a:chExt cx="609600" cy="1165860"/>
        </a:xfrm>
      </xdr:grpSpPr>
      <xdr:sp macro="" textlink="">
        <xdr:nvSpPr>
          <xdr:cNvPr id="2" name="Flowchart: Connector 1">
            <a:extLst>
              <a:ext uri="{FF2B5EF4-FFF2-40B4-BE49-F238E27FC236}">
                <a16:creationId xmlns="" xmlns:a16="http://schemas.microsoft.com/office/drawing/2014/main" id="{00000000-0008-0000-0200-000002000000}"/>
              </a:ext>
            </a:extLst>
          </xdr:cNvPr>
          <xdr:cNvSpPr/>
        </xdr:nvSpPr>
        <xdr:spPr>
          <a:xfrm>
            <a:off x="1661160" y="2026920"/>
            <a:ext cx="297180" cy="297180"/>
          </a:xfrm>
          <a:prstGeom prst="flowChartConnector">
            <a:avLst/>
          </a:prstGeom>
          <a:solidFill>
            <a:srgbClr val="C0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000" b="1"/>
              <a:t>3</a:t>
            </a:r>
          </a:p>
        </xdr:txBody>
      </xdr:sp>
      <xdr:sp macro="" textlink="">
        <xdr:nvSpPr>
          <xdr:cNvPr id="37" name="Flowchart: Connector 36">
            <a:extLst>
              <a:ext uri="{FF2B5EF4-FFF2-40B4-BE49-F238E27FC236}">
                <a16:creationId xmlns="" xmlns:a16="http://schemas.microsoft.com/office/drawing/2014/main" id="{00000000-0008-0000-0200-000025000000}"/>
              </a:ext>
            </a:extLst>
          </xdr:cNvPr>
          <xdr:cNvSpPr/>
        </xdr:nvSpPr>
        <xdr:spPr>
          <a:xfrm>
            <a:off x="1661160" y="2438400"/>
            <a:ext cx="297180" cy="297180"/>
          </a:xfrm>
          <a:prstGeom prst="flowChartConnector">
            <a:avLst/>
          </a:prstGeom>
          <a:solidFill>
            <a:schemeClr val="tx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000" b="1"/>
              <a:t>2</a:t>
            </a:r>
          </a:p>
        </xdr:txBody>
      </xdr:sp>
      <xdr:sp macro="" textlink="">
        <xdr:nvSpPr>
          <xdr:cNvPr id="38" name="Flowchart: Connector 37">
            <a:extLst>
              <a:ext uri="{FF2B5EF4-FFF2-40B4-BE49-F238E27FC236}">
                <a16:creationId xmlns="" xmlns:a16="http://schemas.microsoft.com/office/drawing/2014/main" id="{00000000-0008-0000-0200-000026000000}"/>
              </a:ext>
            </a:extLst>
          </xdr:cNvPr>
          <xdr:cNvSpPr/>
        </xdr:nvSpPr>
        <xdr:spPr>
          <a:xfrm>
            <a:off x="1661160" y="2857500"/>
            <a:ext cx="297180" cy="297180"/>
          </a:xfrm>
          <a:prstGeom prst="flowChartConnector">
            <a:avLst/>
          </a:prstGeom>
          <a:solidFill>
            <a:schemeClr val="accent6">
              <a:lumMod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000" b="1"/>
              <a:t>1</a:t>
            </a:r>
          </a:p>
        </xdr:txBody>
      </xdr:sp>
      <xdr:sp macro="" textlink="">
        <xdr:nvSpPr>
          <xdr:cNvPr id="15" name="Left Brace 14">
            <a:extLst>
              <a:ext uri="{FF2B5EF4-FFF2-40B4-BE49-F238E27FC236}">
                <a16:creationId xmlns=""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1531620" y="2011680"/>
            <a:ext cx="121920" cy="1165860"/>
          </a:xfrm>
          <a:prstGeom prst="leftBrace">
            <a:avLst>
              <a:gd name="adj1" fmla="val 38245"/>
              <a:gd name="adj2" fmla="val 50000"/>
            </a:avLst>
          </a:prstGeom>
          <a:ln w="381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=""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1348740" y="2468880"/>
            <a:ext cx="144780" cy="350520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4</xdr:col>
      <xdr:colOff>72390</xdr:colOff>
      <xdr:row>10</xdr:row>
      <xdr:rowOff>182880</xdr:rowOff>
    </xdr:from>
    <xdr:to>
      <xdr:col>4</xdr:col>
      <xdr:colOff>346710</xdr:colOff>
      <xdr:row>10</xdr:row>
      <xdr:rowOff>182880</xdr:rowOff>
    </xdr:to>
    <xdr:cxnSp macro="">
      <xdr:nvCxnSpPr>
        <xdr:cNvPr id="19" name="Straight Arrow Connector 18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>
          <a:off x="4080510" y="2011680"/>
          <a:ext cx="27432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</xdr:colOff>
      <xdr:row>12</xdr:row>
      <xdr:rowOff>152400</xdr:rowOff>
    </xdr:from>
    <xdr:to>
      <xdr:col>4</xdr:col>
      <xdr:colOff>346710</xdr:colOff>
      <xdr:row>12</xdr:row>
      <xdr:rowOff>152400</xdr:rowOff>
    </xdr:to>
    <xdr:cxnSp macro="">
      <xdr:nvCxnSpPr>
        <xdr:cNvPr id="45" name="Straight Arrow Connector 44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CxnSpPr/>
      </xdr:nvCxnSpPr>
      <xdr:spPr>
        <a:xfrm>
          <a:off x="4080510" y="2415540"/>
          <a:ext cx="27432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</xdr:colOff>
      <xdr:row>14</xdr:row>
      <xdr:rowOff>152400</xdr:rowOff>
    </xdr:from>
    <xdr:to>
      <xdr:col>4</xdr:col>
      <xdr:colOff>346710</xdr:colOff>
      <xdr:row>14</xdr:row>
      <xdr:rowOff>152400</xdr:rowOff>
    </xdr:to>
    <xdr:cxnSp macro="">
      <xdr:nvCxnSpPr>
        <xdr:cNvPr id="46" name="Straight Arrow Connector 45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CxnSpPr/>
      </xdr:nvCxnSpPr>
      <xdr:spPr>
        <a:xfrm>
          <a:off x="4080510" y="2849880"/>
          <a:ext cx="27432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72390</xdr:colOff>
      <xdr:row>10</xdr:row>
      <xdr:rowOff>190500</xdr:rowOff>
    </xdr:from>
    <xdr:to>
      <xdr:col>6</xdr:col>
      <xdr:colOff>346710</xdr:colOff>
      <xdr:row>10</xdr:row>
      <xdr:rowOff>190500</xdr:rowOff>
    </xdr:to>
    <xdr:cxnSp macro="">
      <xdr:nvCxnSpPr>
        <xdr:cNvPr id="47" name="Straight Arrow Connector 46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CxnSpPr/>
      </xdr:nvCxnSpPr>
      <xdr:spPr>
        <a:xfrm>
          <a:off x="5086350" y="2019300"/>
          <a:ext cx="27432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72390</xdr:colOff>
      <xdr:row>12</xdr:row>
      <xdr:rowOff>152400</xdr:rowOff>
    </xdr:from>
    <xdr:to>
      <xdr:col>6</xdr:col>
      <xdr:colOff>346710</xdr:colOff>
      <xdr:row>12</xdr:row>
      <xdr:rowOff>152400</xdr:rowOff>
    </xdr:to>
    <xdr:cxnSp macro="">
      <xdr:nvCxnSpPr>
        <xdr:cNvPr id="48" name="Straight Arrow Connector 47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CxnSpPr/>
      </xdr:nvCxnSpPr>
      <xdr:spPr>
        <a:xfrm>
          <a:off x="5086350" y="2415540"/>
          <a:ext cx="27432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72390</xdr:colOff>
      <xdr:row>14</xdr:row>
      <xdr:rowOff>171450</xdr:rowOff>
    </xdr:from>
    <xdr:to>
      <xdr:col>6</xdr:col>
      <xdr:colOff>346710</xdr:colOff>
      <xdr:row>14</xdr:row>
      <xdr:rowOff>171450</xdr:rowOff>
    </xdr:to>
    <xdr:cxnSp macro="">
      <xdr:nvCxnSpPr>
        <xdr:cNvPr id="49" name="Straight Arrow Connector 48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CxnSpPr/>
      </xdr:nvCxnSpPr>
      <xdr:spPr>
        <a:xfrm>
          <a:off x="5086350" y="2868930"/>
          <a:ext cx="27432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</xdr:colOff>
      <xdr:row>18</xdr:row>
      <xdr:rowOff>152400</xdr:rowOff>
    </xdr:from>
    <xdr:to>
      <xdr:col>4</xdr:col>
      <xdr:colOff>346710</xdr:colOff>
      <xdr:row>18</xdr:row>
      <xdr:rowOff>152400</xdr:rowOff>
    </xdr:to>
    <xdr:cxnSp macro="">
      <xdr:nvCxnSpPr>
        <xdr:cNvPr id="51" name="Straight Arrow Connector 50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CxnSpPr/>
      </xdr:nvCxnSpPr>
      <xdr:spPr>
        <a:xfrm>
          <a:off x="4080510" y="3528060"/>
          <a:ext cx="27432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72390</xdr:colOff>
      <xdr:row>18</xdr:row>
      <xdr:rowOff>160020</xdr:rowOff>
    </xdr:from>
    <xdr:to>
      <xdr:col>6</xdr:col>
      <xdr:colOff>346710</xdr:colOff>
      <xdr:row>18</xdr:row>
      <xdr:rowOff>160020</xdr:rowOff>
    </xdr:to>
    <xdr:cxnSp macro="">
      <xdr:nvCxnSpPr>
        <xdr:cNvPr id="52" name="Straight Arrow Connector 51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CxnSpPr/>
      </xdr:nvCxnSpPr>
      <xdr:spPr>
        <a:xfrm>
          <a:off x="5086350" y="3535680"/>
          <a:ext cx="27432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1939290</xdr:colOff>
      <xdr:row>19</xdr:row>
      <xdr:rowOff>15240</xdr:rowOff>
    </xdr:from>
    <xdr:to>
      <xdr:col>3</xdr:col>
      <xdr:colOff>1939290</xdr:colOff>
      <xdr:row>19</xdr:row>
      <xdr:rowOff>281940</xdr:rowOff>
    </xdr:to>
    <xdr:cxnSp macro="">
      <xdr:nvCxnSpPr>
        <xdr:cNvPr id="53" name="Straight Arrow Connector 52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CxnSpPr/>
      </xdr:nvCxnSpPr>
      <xdr:spPr>
        <a:xfrm>
          <a:off x="3950970" y="3886200"/>
          <a:ext cx="0" cy="26670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179070</xdr:colOff>
      <xdr:row>19</xdr:row>
      <xdr:rowOff>30480</xdr:rowOff>
    </xdr:from>
    <xdr:to>
      <xdr:col>7</xdr:col>
      <xdr:colOff>179070</xdr:colOff>
      <xdr:row>19</xdr:row>
      <xdr:rowOff>297180</xdr:rowOff>
    </xdr:to>
    <xdr:cxnSp macro="">
      <xdr:nvCxnSpPr>
        <xdr:cNvPr id="56" name="Straight Arrow Connector 55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CxnSpPr/>
      </xdr:nvCxnSpPr>
      <xdr:spPr>
        <a:xfrm>
          <a:off x="6130290" y="3901440"/>
          <a:ext cx="0" cy="26670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1988820</xdr:colOff>
      <xdr:row>18</xdr:row>
      <xdr:rowOff>297180</xdr:rowOff>
    </xdr:from>
    <xdr:to>
      <xdr:col>4</xdr:col>
      <xdr:colOff>335280</xdr:colOff>
      <xdr:row>19</xdr:row>
      <xdr:rowOff>274320</xdr:rowOff>
    </xdr:to>
    <xdr:cxnSp macro="">
      <xdr:nvCxnSpPr>
        <xdr:cNvPr id="57" name="Straight Arrow Connector 56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CxnSpPr/>
      </xdr:nvCxnSpPr>
      <xdr:spPr>
        <a:xfrm flipH="1">
          <a:off x="3886200" y="3672840"/>
          <a:ext cx="457200" cy="28956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18</xdr:row>
      <xdr:rowOff>304800</xdr:rowOff>
    </xdr:from>
    <xdr:to>
      <xdr:col>7</xdr:col>
      <xdr:colOff>133350</xdr:colOff>
      <xdr:row>19</xdr:row>
      <xdr:rowOff>274320</xdr:rowOff>
    </xdr:to>
    <xdr:cxnSp macro="">
      <xdr:nvCxnSpPr>
        <xdr:cNvPr id="59" name="Straight Arrow Connector 58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CxnSpPr/>
      </xdr:nvCxnSpPr>
      <xdr:spPr>
        <a:xfrm>
          <a:off x="5090160" y="3680460"/>
          <a:ext cx="453390" cy="28194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220980</xdr:colOff>
      <xdr:row>18</xdr:row>
      <xdr:rowOff>266700</xdr:rowOff>
    </xdr:from>
    <xdr:to>
      <xdr:col>3</xdr:col>
      <xdr:colOff>1935480</xdr:colOff>
      <xdr:row>19</xdr:row>
      <xdr:rowOff>220980</xdr:rowOff>
    </xdr:to>
    <xdr:sp macro="" textlink="">
      <xdr:nvSpPr>
        <xdr:cNvPr id="60" name="CaixaDeTexto 3">
          <a:extLst>
            <a:ext uri="{FF2B5EF4-FFF2-40B4-BE49-F238E27FC236}">
              <a16:creationId xmlns=""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2232660" y="3825240"/>
          <a:ext cx="17145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Média de Vendas</a:t>
          </a:r>
        </a:p>
      </xdr:txBody>
    </xdr:sp>
    <xdr:clientData/>
  </xdr:twoCellAnchor>
  <xdr:twoCellAnchor>
    <xdr:from>
      <xdr:col>7</xdr:col>
      <xdr:colOff>220980</xdr:colOff>
      <xdr:row>18</xdr:row>
      <xdr:rowOff>266700</xdr:rowOff>
    </xdr:from>
    <xdr:to>
      <xdr:col>7</xdr:col>
      <xdr:colOff>1935480</xdr:colOff>
      <xdr:row>19</xdr:row>
      <xdr:rowOff>220980</xdr:rowOff>
    </xdr:to>
    <xdr:sp macro="" textlink="">
      <xdr:nvSpPr>
        <xdr:cNvPr id="61" name="CaixaDeTexto 3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6172200" y="3825240"/>
          <a:ext cx="17145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Salário</a:t>
          </a:r>
          <a:r>
            <a:rPr lang="pt-BR" sz="1100" b="1" baseline="0"/>
            <a:t> Médio</a:t>
          </a:r>
          <a:endParaRPr lang="pt-BR" sz="1100" b="1"/>
        </a:p>
      </xdr:txBody>
    </xdr:sp>
    <xdr:clientData/>
  </xdr:twoCellAnchor>
  <xdr:twoCellAnchor>
    <xdr:from>
      <xdr:col>9</xdr:col>
      <xdr:colOff>7620</xdr:colOff>
      <xdr:row>19</xdr:row>
      <xdr:rowOff>144780</xdr:rowOff>
    </xdr:from>
    <xdr:to>
      <xdr:col>9</xdr:col>
      <xdr:colOff>601980</xdr:colOff>
      <xdr:row>20</xdr:row>
      <xdr:rowOff>83820</xdr:rowOff>
    </xdr:to>
    <xdr:sp macro="" textlink="">
      <xdr:nvSpPr>
        <xdr:cNvPr id="50" name="CaixaDeTexto 20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87640" y="3832860"/>
          <a:ext cx="59436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BR" sz="1100" b="1"/>
            <a:t>MÉDIO</a:t>
          </a:r>
        </a:p>
      </xdr:txBody>
    </xdr:sp>
    <xdr:clientData/>
  </xdr:twoCellAnchor>
  <xdr:twoCellAnchor>
    <xdr:from>
      <xdr:col>9</xdr:col>
      <xdr:colOff>175260</xdr:colOff>
      <xdr:row>18</xdr:row>
      <xdr:rowOff>182880</xdr:rowOff>
    </xdr:from>
    <xdr:to>
      <xdr:col>9</xdr:col>
      <xdr:colOff>543560</xdr:colOff>
      <xdr:row>19</xdr:row>
      <xdr:rowOff>175260</xdr:rowOff>
    </xdr:to>
    <xdr:pic>
      <xdr:nvPicPr>
        <xdr:cNvPr id="34" name="Picture 33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36" t="61677" r="24470" b="31943"/>
        <a:stretch/>
      </xdr:blipFill>
      <xdr:spPr>
        <a:xfrm>
          <a:off x="7955280" y="3558540"/>
          <a:ext cx="3683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868680</xdr:colOff>
      <xdr:row>22</xdr:row>
      <xdr:rowOff>114300</xdr:rowOff>
    </xdr:from>
    <xdr:to>
      <xdr:col>9</xdr:col>
      <xdr:colOff>167640</xdr:colOff>
      <xdr:row>24</xdr:row>
      <xdr:rowOff>121920</xdr:rowOff>
    </xdr:to>
    <xdr:pic>
      <xdr:nvPicPr>
        <xdr:cNvPr id="64" name="Picture 63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24" t="92382" r="23788" b="1104"/>
        <a:stretch/>
      </xdr:blipFill>
      <xdr:spPr>
        <a:xfrm>
          <a:off x="2766060" y="4739640"/>
          <a:ext cx="5410200" cy="373380"/>
        </a:xfrm>
        <a:prstGeom prst="rect">
          <a:avLst/>
        </a:prstGeom>
      </xdr:spPr>
    </xdr:pic>
    <xdr:clientData/>
  </xdr:twoCellAnchor>
  <xdr:twoCellAnchor>
    <xdr:from>
      <xdr:col>3</xdr:col>
      <xdr:colOff>83820</xdr:colOff>
      <xdr:row>20</xdr:row>
      <xdr:rowOff>281940</xdr:rowOff>
    </xdr:from>
    <xdr:to>
      <xdr:col>3</xdr:col>
      <xdr:colOff>1973580</xdr:colOff>
      <xdr:row>21</xdr:row>
      <xdr:rowOff>236220</xdr:rowOff>
    </xdr:to>
    <xdr:sp macro="" textlink="">
      <xdr:nvSpPr>
        <xdr:cNvPr id="67" name="CaixaDeTexto 3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2095500" y="4465320"/>
          <a:ext cx="188976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Ticket</a:t>
          </a:r>
          <a:r>
            <a:rPr lang="pt-BR" sz="1100" b="1" baseline="0"/>
            <a:t> Médio de VENDAS R$</a:t>
          </a:r>
          <a:endParaRPr lang="pt-BR" sz="1100" b="1"/>
        </a:p>
      </xdr:txBody>
    </xdr:sp>
    <xdr:clientData/>
  </xdr:twoCellAnchor>
  <xdr:twoCellAnchor>
    <xdr:from>
      <xdr:col>6</xdr:col>
      <xdr:colOff>137160</xdr:colOff>
      <xdr:row>20</xdr:row>
      <xdr:rowOff>281940</xdr:rowOff>
    </xdr:from>
    <xdr:to>
      <xdr:col>8</xdr:col>
      <xdr:colOff>251460</xdr:colOff>
      <xdr:row>21</xdr:row>
      <xdr:rowOff>236220</xdr:rowOff>
    </xdr:to>
    <xdr:sp macro="" textlink="">
      <xdr:nvSpPr>
        <xdr:cNvPr id="68" name="CaixaDeTexto 3">
          <a:extLst>
            <a:ext uri="{FF2B5EF4-FFF2-40B4-BE49-F238E27FC236}">
              <a16:creationId xmlns=""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5151120" y="4282440"/>
          <a:ext cx="262128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Ticket Médio de Cada Negócio Realizado R$</a:t>
          </a:r>
        </a:p>
      </xdr:txBody>
    </xdr:sp>
    <xdr:clientData/>
  </xdr:twoCellAnchor>
  <xdr:twoCellAnchor>
    <xdr:from>
      <xdr:col>2</xdr:col>
      <xdr:colOff>533400</xdr:colOff>
      <xdr:row>16</xdr:row>
      <xdr:rowOff>60960</xdr:rowOff>
    </xdr:from>
    <xdr:to>
      <xdr:col>4</xdr:col>
      <xdr:colOff>60960</xdr:colOff>
      <xdr:row>16</xdr:row>
      <xdr:rowOff>60960</xdr:rowOff>
    </xdr:to>
    <xdr:cxnSp macro="">
      <xdr:nvCxnSpPr>
        <xdr:cNvPr id="41" name="Straight Connector 40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CxnSpPr/>
      </xdr:nvCxnSpPr>
      <xdr:spPr>
        <a:xfrm>
          <a:off x="1897380" y="3192780"/>
          <a:ext cx="2286000" cy="0"/>
        </a:xfrm>
        <a:prstGeom prst="line">
          <a:avLst/>
        </a:prstGeom>
        <a:ln w="571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342900</xdr:colOff>
      <xdr:row>16</xdr:row>
      <xdr:rowOff>60960</xdr:rowOff>
    </xdr:from>
    <xdr:to>
      <xdr:col>8</xdr:col>
      <xdr:colOff>30480</xdr:colOff>
      <xdr:row>16</xdr:row>
      <xdr:rowOff>60960</xdr:rowOff>
    </xdr:to>
    <xdr:cxnSp macro="">
      <xdr:nvCxnSpPr>
        <xdr:cNvPr id="72" name="Straight Connector 71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CxnSpPr/>
      </xdr:nvCxnSpPr>
      <xdr:spPr>
        <a:xfrm>
          <a:off x="5128260" y="3192780"/>
          <a:ext cx="2194560" cy="0"/>
        </a:xfrm>
        <a:prstGeom prst="line">
          <a:avLst/>
        </a:prstGeom>
        <a:ln w="571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289560</xdr:colOff>
      <xdr:row>16</xdr:row>
      <xdr:rowOff>60960</xdr:rowOff>
    </xdr:from>
    <xdr:to>
      <xdr:col>6</xdr:col>
      <xdr:colOff>91440</xdr:colOff>
      <xdr:row>16</xdr:row>
      <xdr:rowOff>60960</xdr:rowOff>
    </xdr:to>
    <xdr:cxnSp macro="">
      <xdr:nvCxnSpPr>
        <xdr:cNvPr id="73" name="Straight Connector 7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CxnSpPr/>
      </xdr:nvCxnSpPr>
      <xdr:spPr>
        <a:xfrm>
          <a:off x="4069080" y="3192780"/>
          <a:ext cx="807720" cy="0"/>
        </a:xfrm>
        <a:prstGeom prst="line">
          <a:avLst/>
        </a:prstGeom>
        <a:ln w="571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533400</xdr:colOff>
      <xdr:row>16</xdr:row>
      <xdr:rowOff>60960</xdr:rowOff>
    </xdr:from>
    <xdr:to>
      <xdr:col>15</xdr:col>
      <xdr:colOff>106680</xdr:colOff>
      <xdr:row>16</xdr:row>
      <xdr:rowOff>60960</xdr:rowOff>
    </xdr:to>
    <xdr:cxnSp macro="">
      <xdr:nvCxnSpPr>
        <xdr:cNvPr id="76" name="Straight Connector 75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CxnSpPr/>
      </xdr:nvCxnSpPr>
      <xdr:spPr>
        <a:xfrm>
          <a:off x="9532620" y="3192780"/>
          <a:ext cx="1051560" cy="0"/>
        </a:xfrm>
        <a:prstGeom prst="line">
          <a:avLst/>
        </a:prstGeom>
        <a:ln w="571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68580</xdr:colOff>
      <xdr:row>18</xdr:row>
      <xdr:rowOff>167640</xdr:rowOff>
    </xdr:from>
    <xdr:to>
      <xdr:col>9</xdr:col>
      <xdr:colOff>91440</xdr:colOff>
      <xdr:row>19</xdr:row>
      <xdr:rowOff>15240</xdr:rowOff>
    </xdr:to>
    <xdr:cxnSp macro="">
      <xdr:nvCxnSpPr>
        <xdr:cNvPr id="78" name="Straight Arrow Connector 7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CxnSpPr/>
      </xdr:nvCxnSpPr>
      <xdr:spPr>
        <a:xfrm>
          <a:off x="7589520" y="3543300"/>
          <a:ext cx="510540" cy="16002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10</xdr:row>
      <xdr:rowOff>190500</xdr:rowOff>
    </xdr:from>
    <xdr:to>
      <xdr:col>11</xdr:col>
      <xdr:colOff>453390</xdr:colOff>
      <xdr:row>10</xdr:row>
      <xdr:rowOff>190500</xdr:rowOff>
    </xdr:to>
    <xdr:cxnSp macro="">
      <xdr:nvCxnSpPr>
        <xdr:cNvPr id="84" name="Straight Arrow Connector 83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CxnSpPr/>
      </xdr:nvCxnSpPr>
      <xdr:spPr>
        <a:xfrm>
          <a:off x="7635240" y="2019300"/>
          <a:ext cx="204597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12</xdr:row>
      <xdr:rowOff>152400</xdr:rowOff>
    </xdr:from>
    <xdr:to>
      <xdr:col>11</xdr:col>
      <xdr:colOff>453390</xdr:colOff>
      <xdr:row>12</xdr:row>
      <xdr:rowOff>152400</xdr:rowOff>
    </xdr:to>
    <xdr:cxnSp macro="">
      <xdr:nvCxnSpPr>
        <xdr:cNvPr id="86" name="Straight Arrow Connector 85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CxnSpPr/>
      </xdr:nvCxnSpPr>
      <xdr:spPr>
        <a:xfrm>
          <a:off x="7635240" y="2415540"/>
          <a:ext cx="204597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14</xdr:row>
      <xdr:rowOff>171450</xdr:rowOff>
    </xdr:from>
    <xdr:to>
      <xdr:col>11</xdr:col>
      <xdr:colOff>453390</xdr:colOff>
      <xdr:row>14</xdr:row>
      <xdr:rowOff>171450</xdr:rowOff>
    </xdr:to>
    <xdr:cxnSp macro="">
      <xdr:nvCxnSpPr>
        <xdr:cNvPr id="87" name="Straight Arrow Connector 86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CxnSpPr/>
      </xdr:nvCxnSpPr>
      <xdr:spPr>
        <a:xfrm>
          <a:off x="7635240" y="2868930"/>
          <a:ext cx="204597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320041</xdr:colOff>
      <xdr:row>0</xdr:row>
      <xdr:rowOff>0</xdr:rowOff>
    </xdr:from>
    <xdr:to>
      <xdr:col>10</xdr:col>
      <xdr:colOff>495301</xdr:colOff>
      <xdr:row>6</xdr:row>
      <xdr:rowOff>175260</xdr:rowOff>
    </xdr:to>
    <xdr:pic>
      <xdr:nvPicPr>
        <xdr:cNvPr id="70" name="Picture 69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1" y="0"/>
          <a:ext cx="1272540" cy="1272540"/>
        </a:xfrm>
        <a:prstGeom prst="rect">
          <a:avLst/>
        </a:prstGeom>
      </xdr:spPr>
    </xdr:pic>
    <xdr:clientData/>
  </xdr:twoCellAnchor>
  <xdr:twoCellAnchor editAs="oneCell">
    <xdr:from>
      <xdr:col>5</xdr:col>
      <xdr:colOff>160020</xdr:colOff>
      <xdr:row>0</xdr:row>
      <xdr:rowOff>0</xdr:rowOff>
    </xdr:from>
    <xdr:to>
      <xdr:col>7</xdr:col>
      <xdr:colOff>714891</xdr:colOff>
      <xdr:row>4</xdr:row>
      <xdr:rowOff>152477</xdr:rowOff>
    </xdr:to>
    <xdr:pic>
      <xdr:nvPicPr>
        <xdr:cNvPr id="74" name="Picture 7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4380" y="0"/>
          <a:ext cx="1560711" cy="883997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184131</xdr:colOff>
      <xdr:row>9</xdr:row>
      <xdr:rowOff>0</xdr:rowOff>
    </xdr:to>
    <xdr:grpSp>
      <xdr:nvGrpSpPr>
        <xdr:cNvPr id="77" name="Group 76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0" y="0"/>
          <a:ext cx="4060806" cy="1628775"/>
          <a:chOff x="0" y="0"/>
          <a:chExt cx="4055091" cy="1645920"/>
        </a:xfrm>
      </xdr:grpSpPr>
      <xdr:pic>
        <xdr:nvPicPr>
          <xdr:cNvPr id="3" name="Picture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055091" cy="1645920"/>
          </a:xfrm>
          <a:prstGeom prst="rect">
            <a:avLst/>
          </a:prstGeom>
        </xdr:spPr>
      </xdr:pic>
      <xdr:sp macro="" textlink="">
        <xdr:nvSpPr>
          <xdr:cNvPr id="75" name="Rectangle 74">
            <a:extLst>
              <a:ext uri="{FF2B5EF4-FFF2-40B4-BE49-F238E27FC236}">
                <a16:creationId xmlns="" xmlns:a16="http://schemas.microsoft.com/office/drawing/2014/main" id="{00000000-0008-0000-0200-00004B000000}"/>
              </a:ext>
            </a:extLst>
          </xdr:cNvPr>
          <xdr:cNvSpPr/>
        </xdr:nvSpPr>
        <xdr:spPr>
          <a:xfrm>
            <a:off x="1051560" y="632460"/>
            <a:ext cx="2689860" cy="48006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8</xdr:col>
      <xdr:colOff>464820</xdr:colOff>
      <xdr:row>20</xdr:row>
      <xdr:rowOff>15240</xdr:rowOff>
    </xdr:from>
    <xdr:to>
      <xdr:col>11</xdr:col>
      <xdr:colOff>419100</xdr:colOff>
      <xdr:row>20</xdr:row>
      <xdr:rowOff>251460</xdr:rowOff>
    </xdr:to>
    <xdr:sp macro="" textlink="">
      <xdr:nvSpPr>
        <xdr:cNvPr id="94" name="CaixaDeTexto 20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757160" y="4015740"/>
          <a:ext cx="1661160" cy="236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100" b="1"/>
            <a:t> de</a:t>
          </a:r>
          <a:r>
            <a:rPr lang="pt-BR" sz="1100" b="1" baseline="0"/>
            <a:t> Comissionamento</a:t>
          </a:r>
          <a:endParaRPr lang="pt-BR" sz="1100" b="1"/>
        </a:p>
      </xdr:txBody>
    </xdr:sp>
    <xdr:clientData/>
  </xdr:twoCellAnchor>
  <xdr:twoCellAnchor>
    <xdr:from>
      <xdr:col>16</xdr:col>
      <xdr:colOff>83820</xdr:colOff>
      <xdr:row>17</xdr:row>
      <xdr:rowOff>83820</xdr:rowOff>
    </xdr:from>
    <xdr:to>
      <xdr:col>16</xdr:col>
      <xdr:colOff>502920</xdr:colOff>
      <xdr:row>24</xdr:row>
      <xdr:rowOff>0</xdr:rowOff>
    </xdr:to>
    <xdr:sp macro="" textlink="">
      <xdr:nvSpPr>
        <xdr:cNvPr id="95" name="Arrow: Chevron 94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/>
      </xdr:nvSpPr>
      <xdr:spPr>
        <a:xfrm>
          <a:off x="11170920" y="333756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106680</xdr:colOff>
      <xdr:row>17</xdr:row>
      <xdr:rowOff>83820</xdr:rowOff>
    </xdr:from>
    <xdr:to>
      <xdr:col>1</xdr:col>
      <xdr:colOff>114300</xdr:colOff>
      <xdr:row>24</xdr:row>
      <xdr:rowOff>0</xdr:rowOff>
    </xdr:to>
    <xdr:sp macro="" textlink="">
      <xdr:nvSpPr>
        <xdr:cNvPr id="96" name="Arrow: Chevron 95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/>
      </xdr:nvSpPr>
      <xdr:spPr>
        <a:xfrm flipH="1">
          <a:off x="106680" y="333756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182880</xdr:colOff>
      <xdr:row>18</xdr:row>
      <xdr:rowOff>266700</xdr:rowOff>
    </xdr:from>
    <xdr:to>
      <xdr:col>6</xdr:col>
      <xdr:colOff>236220</xdr:colOff>
      <xdr:row>20</xdr:row>
      <xdr:rowOff>259080</xdr:rowOff>
    </xdr:to>
    <xdr:sp macro="" textlink="">
      <xdr:nvSpPr>
        <xdr:cNvPr id="71" name="CaixaDeTexto 3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3962400" y="3642360"/>
          <a:ext cx="1059180" cy="6172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Média</a:t>
          </a:r>
        </a:p>
        <a:p>
          <a:pPr algn="ctr"/>
          <a:r>
            <a:rPr lang="pt-BR" sz="1100" b="1"/>
            <a:t>Negócios</a:t>
          </a:r>
        </a:p>
        <a:p>
          <a:pPr algn="ctr"/>
          <a:r>
            <a:rPr lang="pt-BR" sz="1100" b="1"/>
            <a:t>Fechados</a:t>
          </a:r>
        </a:p>
      </xdr:txBody>
    </xdr:sp>
    <xdr:clientData/>
  </xdr:twoCellAnchor>
  <xdr:twoCellAnchor>
    <xdr:from>
      <xdr:col>11</xdr:col>
      <xdr:colOff>276275</xdr:colOff>
      <xdr:row>16</xdr:row>
      <xdr:rowOff>106680</xdr:rowOff>
    </xdr:from>
    <xdr:to>
      <xdr:col>15</xdr:col>
      <xdr:colOff>283895</xdr:colOff>
      <xdr:row>19</xdr:row>
      <xdr:rowOff>68580</xdr:rowOff>
    </xdr:to>
    <xdr:sp macro="" textlink="">
      <xdr:nvSpPr>
        <xdr:cNvPr id="79" name="CaixaDeTexto 20">
          <a:extLst>
            <a:ext uri="{FF2B5EF4-FFF2-40B4-BE49-F238E27FC236}">
              <a16:creationId xmlns="" xmlns:a16="http://schemas.microsoft.com/office/drawing/2014/main" id="{9C6CC820-A53E-4AC3-857D-B3104EDF288F}"/>
            </a:ext>
          </a:extLst>
        </xdr:cNvPr>
        <xdr:cNvSpPr txBox="1"/>
      </xdr:nvSpPr>
      <xdr:spPr>
        <a:xfrm>
          <a:off x="9366935" y="3246120"/>
          <a:ext cx="1485900" cy="518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600" b="1"/>
            <a:t>METÔMETRO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412731</xdr:colOff>
      <xdr:row>8</xdr:row>
      <xdr:rowOff>121920</xdr:rowOff>
    </xdr:to>
    <xdr:grpSp>
      <xdr:nvGrpSpPr>
        <xdr:cNvPr id="3" name="Group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0" y="0"/>
          <a:ext cx="4060806" cy="1569720"/>
          <a:chOff x="0" y="30340"/>
          <a:chExt cx="4055091" cy="1577656"/>
        </a:xfrm>
      </xdr:grpSpPr>
      <xdr:pic>
        <xdr:nvPicPr>
          <xdr:cNvPr id="4" name="Picture 3">
            <a:extLst>
              <a:ext uri="{FF2B5EF4-FFF2-40B4-BE49-F238E27FC236}">
                <a16:creationId xmlns="" xmlns:a16="http://schemas.microsoft.com/office/drawing/2014/main" id="{00000000-0008-0000-03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843" b="2303"/>
          <a:stretch/>
        </xdr:blipFill>
        <xdr:spPr>
          <a:xfrm>
            <a:off x="0" y="30340"/>
            <a:ext cx="4055091" cy="1577656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="" xmlns:a16="http://schemas.microsoft.com/office/drawing/2014/main" id="{00000000-0008-0000-0300-000005000000}"/>
              </a:ext>
            </a:extLst>
          </xdr:cNvPr>
          <xdr:cNvSpPr/>
        </xdr:nvSpPr>
        <xdr:spPr>
          <a:xfrm>
            <a:off x="1051560" y="632460"/>
            <a:ext cx="2689860" cy="48006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</xdr:col>
      <xdr:colOff>2358390</xdr:colOff>
      <xdr:row>5</xdr:row>
      <xdr:rowOff>160020</xdr:rowOff>
    </xdr:from>
    <xdr:to>
      <xdr:col>7</xdr:col>
      <xdr:colOff>15240</xdr:colOff>
      <xdr:row>7</xdr:row>
      <xdr:rowOff>148590</xdr:rowOff>
    </xdr:to>
    <xdr:sp macro="" textlink="">
      <xdr:nvSpPr>
        <xdr:cNvPr id="6" name="Right Brace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 rot="16200000">
          <a:off x="3695700" y="346710"/>
          <a:ext cx="354330" cy="1809750"/>
        </a:xfrm>
        <a:prstGeom prst="righ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106680</xdr:colOff>
      <xdr:row>3</xdr:row>
      <xdr:rowOff>53340</xdr:rowOff>
    </xdr:from>
    <xdr:to>
      <xdr:col>6</xdr:col>
      <xdr:colOff>441960</xdr:colOff>
      <xdr:row>6</xdr:row>
      <xdr:rowOff>22860</xdr:rowOff>
    </xdr:to>
    <xdr:sp macro="" textlink="">
      <xdr:nvSpPr>
        <xdr:cNvPr id="7" name="CaixaDeTexto 20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93720" y="601980"/>
          <a:ext cx="1645920" cy="51816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Unidade - Quantidade</a:t>
          </a:r>
        </a:p>
        <a:p>
          <a:pPr algn="ctr"/>
          <a:r>
            <a:rPr lang="pt-BR" sz="1200" b="1"/>
            <a:t>ATIVIDADES NO MÊS</a:t>
          </a:r>
          <a:endParaRPr lang="pt-BR" sz="1100" b="1"/>
        </a:p>
      </xdr:txBody>
    </xdr:sp>
    <xdr:clientData/>
  </xdr:twoCellAnchor>
  <xdr:twoCellAnchor>
    <xdr:from>
      <xdr:col>1</xdr:col>
      <xdr:colOff>1234440</xdr:colOff>
      <xdr:row>25</xdr:row>
      <xdr:rowOff>45720</xdr:rowOff>
    </xdr:from>
    <xdr:to>
      <xdr:col>1</xdr:col>
      <xdr:colOff>2072640</xdr:colOff>
      <xdr:row>28</xdr:row>
      <xdr:rowOff>15240</xdr:rowOff>
    </xdr:to>
    <xdr:sp macro="" textlink="">
      <xdr:nvSpPr>
        <xdr:cNvPr id="15" name="CaixaDeTexto 20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1234440" y="4808220"/>
          <a:ext cx="838200" cy="518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TOTAL</a:t>
          </a:r>
        </a:p>
        <a:p>
          <a:pPr algn="ctr"/>
          <a:r>
            <a:rPr lang="pt-BR" sz="1100" b="1"/>
            <a:t>Atividades</a:t>
          </a:r>
        </a:p>
      </xdr:txBody>
    </xdr:sp>
    <xdr:clientData/>
  </xdr:twoCellAnchor>
  <xdr:twoCellAnchor>
    <xdr:from>
      <xdr:col>7</xdr:col>
      <xdr:colOff>72390</xdr:colOff>
      <xdr:row>9</xdr:row>
      <xdr:rowOff>167640</xdr:rowOff>
    </xdr:from>
    <xdr:to>
      <xdr:col>9</xdr:col>
      <xdr:colOff>552450</xdr:colOff>
      <xdr:row>9</xdr:row>
      <xdr:rowOff>167640</xdr:rowOff>
    </xdr:to>
    <xdr:cxnSp macro="">
      <xdr:nvCxnSpPr>
        <xdr:cNvPr id="22" name="Straight Arrow Connector 21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CxnSpPr/>
      </xdr:nvCxnSpPr>
      <xdr:spPr>
        <a:xfrm>
          <a:off x="4225290" y="1821180"/>
          <a:ext cx="169926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72390</xdr:colOff>
      <xdr:row>11</xdr:row>
      <xdr:rowOff>164374</xdr:rowOff>
    </xdr:from>
    <xdr:to>
      <xdr:col>9</xdr:col>
      <xdr:colOff>552450</xdr:colOff>
      <xdr:row>11</xdr:row>
      <xdr:rowOff>164374</xdr:rowOff>
    </xdr:to>
    <xdr:cxnSp macro="">
      <xdr:nvCxnSpPr>
        <xdr:cNvPr id="24" name="Straight Arrow Connector 23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CxnSpPr/>
      </xdr:nvCxnSpPr>
      <xdr:spPr>
        <a:xfrm>
          <a:off x="4225290" y="2206534"/>
          <a:ext cx="169926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72390</xdr:colOff>
      <xdr:row>13</xdr:row>
      <xdr:rowOff>161108</xdr:rowOff>
    </xdr:from>
    <xdr:to>
      <xdr:col>9</xdr:col>
      <xdr:colOff>552450</xdr:colOff>
      <xdr:row>13</xdr:row>
      <xdr:rowOff>161108</xdr:rowOff>
    </xdr:to>
    <xdr:cxnSp macro="">
      <xdr:nvCxnSpPr>
        <xdr:cNvPr id="25" name="Straight Arrow Connector 24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CxnSpPr/>
      </xdr:nvCxnSpPr>
      <xdr:spPr>
        <a:xfrm>
          <a:off x="4225290" y="2591888"/>
          <a:ext cx="169926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72390</xdr:colOff>
      <xdr:row>15</xdr:row>
      <xdr:rowOff>157842</xdr:rowOff>
    </xdr:from>
    <xdr:to>
      <xdr:col>9</xdr:col>
      <xdr:colOff>552450</xdr:colOff>
      <xdr:row>15</xdr:row>
      <xdr:rowOff>157842</xdr:rowOff>
    </xdr:to>
    <xdr:cxnSp macro="">
      <xdr:nvCxnSpPr>
        <xdr:cNvPr id="26" name="Straight Arrow Connector 25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CxnSpPr/>
      </xdr:nvCxnSpPr>
      <xdr:spPr>
        <a:xfrm>
          <a:off x="4225290" y="2977242"/>
          <a:ext cx="169926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72390</xdr:colOff>
      <xdr:row>17</xdr:row>
      <xdr:rowOff>154576</xdr:rowOff>
    </xdr:from>
    <xdr:to>
      <xdr:col>9</xdr:col>
      <xdr:colOff>552450</xdr:colOff>
      <xdr:row>17</xdr:row>
      <xdr:rowOff>154576</xdr:rowOff>
    </xdr:to>
    <xdr:cxnSp macro="">
      <xdr:nvCxnSpPr>
        <xdr:cNvPr id="27" name="Straight Arrow Connector 26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CxnSpPr/>
      </xdr:nvCxnSpPr>
      <xdr:spPr>
        <a:xfrm>
          <a:off x="4225290" y="3362596"/>
          <a:ext cx="169926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72390</xdr:colOff>
      <xdr:row>19</xdr:row>
      <xdr:rowOff>151310</xdr:rowOff>
    </xdr:from>
    <xdr:to>
      <xdr:col>9</xdr:col>
      <xdr:colOff>552450</xdr:colOff>
      <xdr:row>19</xdr:row>
      <xdr:rowOff>151310</xdr:rowOff>
    </xdr:to>
    <xdr:cxnSp macro="">
      <xdr:nvCxnSpPr>
        <xdr:cNvPr id="28" name="Straight Arrow Connector 27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CxnSpPr/>
      </xdr:nvCxnSpPr>
      <xdr:spPr>
        <a:xfrm>
          <a:off x="4225290" y="3747950"/>
          <a:ext cx="169926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72390</xdr:colOff>
      <xdr:row>21</xdr:row>
      <xdr:rowOff>148044</xdr:rowOff>
    </xdr:from>
    <xdr:to>
      <xdr:col>9</xdr:col>
      <xdr:colOff>552450</xdr:colOff>
      <xdr:row>21</xdr:row>
      <xdr:rowOff>148044</xdr:rowOff>
    </xdr:to>
    <xdr:cxnSp macro="">
      <xdr:nvCxnSpPr>
        <xdr:cNvPr id="29" name="Straight Arrow Connector 28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CxnSpPr/>
      </xdr:nvCxnSpPr>
      <xdr:spPr>
        <a:xfrm>
          <a:off x="4225290" y="4133304"/>
          <a:ext cx="169926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72390</xdr:colOff>
      <xdr:row>23</xdr:row>
      <xdr:rowOff>144780</xdr:rowOff>
    </xdr:from>
    <xdr:to>
      <xdr:col>9</xdr:col>
      <xdr:colOff>552450</xdr:colOff>
      <xdr:row>23</xdr:row>
      <xdr:rowOff>144780</xdr:rowOff>
    </xdr:to>
    <xdr:cxnSp macro="">
      <xdr:nvCxnSpPr>
        <xdr:cNvPr id="30" name="Straight Arrow Connector 29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CxnSpPr/>
      </xdr:nvCxnSpPr>
      <xdr:spPr>
        <a:xfrm>
          <a:off x="4225290" y="4518660"/>
          <a:ext cx="1699260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2011680</xdr:colOff>
      <xdr:row>25</xdr:row>
      <xdr:rowOff>118110</xdr:rowOff>
    </xdr:from>
    <xdr:to>
      <xdr:col>7</xdr:col>
      <xdr:colOff>335280</xdr:colOff>
      <xdr:row>28</xdr:row>
      <xdr:rowOff>175260</xdr:rowOff>
    </xdr:to>
    <xdr:grpSp>
      <xdr:nvGrpSpPr>
        <xdr:cNvPr id="41" name="Group 40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GrpSpPr/>
      </xdr:nvGrpSpPr>
      <xdr:grpSpPr>
        <a:xfrm>
          <a:off x="2621280" y="4880610"/>
          <a:ext cx="2486025" cy="600075"/>
          <a:chOff x="2011680" y="4880610"/>
          <a:chExt cx="2476500" cy="605790"/>
        </a:xfrm>
      </xdr:grpSpPr>
      <xdr:grpSp>
        <xdr:nvGrpSpPr>
          <xdr:cNvPr id="20" name="Group 19">
            <a:extLst>
              <a:ext uri="{FF2B5EF4-FFF2-40B4-BE49-F238E27FC236}">
                <a16:creationId xmlns="" xmlns:a16="http://schemas.microsoft.com/office/drawing/2014/main" id="{00000000-0008-0000-0300-000014000000}"/>
              </a:ext>
            </a:extLst>
          </xdr:cNvPr>
          <xdr:cNvGrpSpPr/>
        </xdr:nvGrpSpPr>
        <xdr:grpSpPr>
          <a:xfrm>
            <a:off x="2011680" y="4880610"/>
            <a:ext cx="2476500" cy="358140"/>
            <a:chOff x="2011680" y="4880610"/>
            <a:chExt cx="2476500" cy="358140"/>
          </a:xfrm>
        </xdr:grpSpPr>
        <xdr:sp macro="" textlink="$C$27">
          <xdr:nvSpPr>
            <xdr:cNvPr id="11" name="Rectangle: Rounded Corners 10">
              <a:extLst>
                <a:ext uri="{FF2B5EF4-FFF2-40B4-BE49-F238E27FC236}">
                  <a16:creationId xmlns="" xmlns:a16="http://schemas.microsoft.com/office/drawing/2014/main" id="{00000000-0008-0000-0300-00000B000000}"/>
                </a:ext>
              </a:extLst>
            </xdr:cNvPr>
            <xdr:cNvSpPr/>
          </xdr:nvSpPr>
          <xdr:spPr>
            <a:xfrm>
              <a:off x="2011680" y="4880610"/>
              <a:ext cx="815340" cy="358140"/>
            </a:xfrm>
            <a:prstGeom prst="roundRect">
              <a:avLst/>
            </a:prstGeom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rgbClr val="C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73F7727C-D1AF-4200-B1D5-AE0E9E78508D}" type="TxLink">
                <a:rPr lang="en-US" sz="18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233</a:t>
              </a:fld>
              <a:endParaRPr lang="en-US" sz="1800" b="1"/>
            </a:p>
          </xdr:txBody>
        </xdr:sp>
        <xdr:sp macro="" textlink="$E$27">
          <xdr:nvSpPr>
            <xdr:cNvPr id="12" name="Rectangle: Rounded Corners 11">
              <a:extLst>
                <a:ext uri="{FF2B5EF4-FFF2-40B4-BE49-F238E27FC236}">
                  <a16:creationId xmlns="" xmlns:a16="http://schemas.microsoft.com/office/drawing/2014/main" id="{00000000-0008-0000-0300-00000C000000}"/>
                </a:ext>
              </a:extLst>
            </xdr:cNvPr>
            <xdr:cNvSpPr/>
          </xdr:nvSpPr>
          <xdr:spPr>
            <a:xfrm>
              <a:off x="2842260" y="4880610"/>
              <a:ext cx="815340" cy="358140"/>
            </a:xfrm>
            <a:prstGeom prst="roundRect">
              <a:avLst/>
            </a:prstGeom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chemeClr val="accent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F1637AF1-DC17-4B1B-881D-27E5106A6549}" type="TxLink">
                <a:rPr lang="en-US" sz="18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366</a:t>
              </a:fld>
              <a:endParaRPr lang="en-US" sz="1800" b="1"/>
            </a:p>
          </xdr:txBody>
        </xdr:sp>
        <xdr:sp macro="" textlink="$G$27">
          <xdr:nvSpPr>
            <xdr:cNvPr id="13" name="Rectangle: Rounded Corners 12">
              <a:extLst>
                <a:ext uri="{FF2B5EF4-FFF2-40B4-BE49-F238E27FC236}">
                  <a16:creationId xmlns="" xmlns:a16="http://schemas.microsoft.com/office/drawing/2014/main" id="{00000000-0008-0000-0300-00000D000000}"/>
                </a:ext>
              </a:extLst>
            </xdr:cNvPr>
            <xdr:cNvSpPr/>
          </xdr:nvSpPr>
          <xdr:spPr>
            <a:xfrm>
              <a:off x="3672840" y="4880610"/>
              <a:ext cx="815340" cy="358140"/>
            </a:xfrm>
            <a:prstGeom prst="roundRect">
              <a:avLst/>
            </a:prstGeom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3890446D-99D5-4482-AAC8-497B2F078478}" type="TxLink">
                <a:rPr lang="en-US" sz="18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404</a:t>
              </a:fld>
              <a:endParaRPr lang="en-US" sz="1800" b="1"/>
            </a:p>
          </xdr:txBody>
        </xdr:sp>
      </xdr:grpSp>
      <xdr:sp macro="" textlink="">
        <xdr:nvSpPr>
          <xdr:cNvPr id="31" name="CaixaDeTexto 20">
            <a:extLst>
              <a:ext uri="{FF2B5EF4-FFF2-40B4-BE49-F238E27FC236}">
                <a16:creationId xmlns="" xmlns:a16="http://schemas.microsoft.com/office/drawing/2014/main" id="{00000000-0008-0000-0300-00001F000000}"/>
              </a:ext>
            </a:extLst>
          </xdr:cNvPr>
          <xdr:cNvSpPr txBox="1"/>
        </xdr:nvSpPr>
        <xdr:spPr>
          <a:xfrm>
            <a:off x="2019300" y="5227320"/>
            <a:ext cx="838200" cy="2590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100" b="1"/>
              <a:t>Mês</a:t>
            </a:r>
            <a:r>
              <a:rPr lang="pt-BR" sz="1100" b="1" baseline="0"/>
              <a:t> 03</a:t>
            </a:r>
            <a:endParaRPr lang="pt-BR" sz="1100" b="1"/>
          </a:p>
        </xdr:txBody>
      </xdr:sp>
      <xdr:sp macro="" textlink="">
        <xdr:nvSpPr>
          <xdr:cNvPr id="32" name="CaixaDeTexto 20">
            <a:extLst>
              <a:ext uri="{FF2B5EF4-FFF2-40B4-BE49-F238E27FC236}">
                <a16:creationId xmlns="" xmlns:a16="http://schemas.microsoft.com/office/drawing/2014/main" id="{00000000-0008-0000-0300-000020000000}"/>
              </a:ext>
            </a:extLst>
          </xdr:cNvPr>
          <xdr:cNvSpPr txBox="1"/>
        </xdr:nvSpPr>
        <xdr:spPr>
          <a:xfrm>
            <a:off x="2849880" y="5227320"/>
            <a:ext cx="838200" cy="2590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100" b="1"/>
              <a:t>Mês</a:t>
            </a:r>
            <a:r>
              <a:rPr lang="pt-BR" sz="1100" b="1" baseline="0"/>
              <a:t> 02</a:t>
            </a:r>
            <a:endParaRPr lang="pt-BR" sz="1100" b="1"/>
          </a:p>
        </xdr:txBody>
      </xdr:sp>
      <xdr:sp macro="" textlink="">
        <xdr:nvSpPr>
          <xdr:cNvPr id="33" name="CaixaDeTexto 20">
            <a:extLst>
              <a:ext uri="{FF2B5EF4-FFF2-40B4-BE49-F238E27FC236}">
                <a16:creationId xmlns="" xmlns:a16="http://schemas.microsoft.com/office/drawing/2014/main" id="{00000000-0008-0000-0300-000021000000}"/>
              </a:ext>
            </a:extLst>
          </xdr:cNvPr>
          <xdr:cNvSpPr txBox="1"/>
        </xdr:nvSpPr>
        <xdr:spPr>
          <a:xfrm>
            <a:off x="3649980" y="5227320"/>
            <a:ext cx="838200" cy="2590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100" b="1"/>
              <a:t>Mês</a:t>
            </a:r>
            <a:r>
              <a:rPr lang="pt-BR" sz="1100" b="1" baseline="0"/>
              <a:t> 01</a:t>
            </a:r>
            <a:endParaRPr lang="pt-BR" sz="1100" b="1"/>
          </a:p>
        </xdr:txBody>
      </xdr:sp>
    </xdr:grpSp>
    <xdr:clientData/>
  </xdr:twoCellAnchor>
  <xdr:twoCellAnchor>
    <xdr:from>
      <xdr:col>8</xdr:col>
      <xdr:colOff>182880</xdr:colOff>
      <xdr:row>25</xdr:row>
      <xdr:rowOff>45720</xdr:rowOff>
    </xdr:from>
    <xdr:to>
      <xdr:col>13</xdr:col>
      <xdr:colOff>266700</xdr:colOff>
      <xdr:row>28</xdr:row>
      <xdr:rowOff>175260</xdr:rowOff>
    </xdr:to>
    <xdr:grpSp>
      <xdr:nvGrpSpPr>
        <xdr:cNvPr id="68" name="Group 67">
          <a:extLst>
            <a:ext uri="{FF2B5EF4-FFF2-40B4-BE49-F238E27FC236}">
              <a16:creationId xmlns="" xmlns:a16="http://schemas.microsoft.com/office/drawing/2014/main" id="{00000000-0008-0000-0300-000044000000}"/>
            </a:ext>
          </a:extLst>
        </xdr:cNvPr>
        <xdr:cNvGrpSpPr/>
      </xdr:nvGrpSpPr>
      <xdr:grpSpPr>
        <a:xfrm>
          <a:off x="5564505" y="4808220"/>
          <a:ext cx="2426970" cy="672465"/>
          <a:chOff x="4945380" y="4808220"/>
          <a:chExt cx="2423160" cy="678180"/>
        </a:xfrm>
      </xdr:grpSpPr>
      <xdr:sp macro="" textlink="">
        <xdr:nvSpPr>
          <xdr:cNvPr id="21" name="CaixaDeTexto 20">
            <a:extLst>
              <a:ext uri="{FF2B5EF4-FFF2-40B4-BE49-F238E27FC236}">
                <a16:creationId xmlns="" xmlns:a16="http://schemas.microsoft.com/office/drawing/2014/main" id="{00000000-0008-0000-0300-000015000000}"/>
              </a:ext>
            </a:extLst>
          </xdr:cNvPr>
          <xdr:cNvSpPr txBox="1"/>
        </xdr:nvSpPr>
        <xdr:spPr>
          <a:xfrm>
            <a:off x="4945380" y="4808220"/>
            <a:ext cx="838200" cy="5181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100" b="1"/>
              <a:t>TOTAL</a:t>
            </a:r>
          </a:p>
          <a:p>
            <a:pPr algn="ctr"/>
            <a:r>
              <a:rPr lang="pt-BR" sz="1100" b="1"/>
              <a:t>Atividades</a:t>
            </a:r>
          </a:p>
        </xdr:txBody>
      </xdr:sp>
      <xdr:grpSp>
        <xdr:nvGrpSpPr>
          <xdr:cNvPr id="42" name="Group 41">
            <a:extLst>
              <a:ext uri="{FF2B5EF4-FFF2-40B4-BE49-F238E27FC236}">
                <a16:creationId xmlns="" xmlns:a16="http://schemas.microsoft.com/office/drawing/2014/main" id="{00000000-0008-0000-0300-00002A000000}"/>
              </a:ext>
            </a:extLst>
          </xdr:cNvPr>
          <xdr:cNvGrpSpPr/>
        </xdr:nvGrpSpPr>
        <xdr:grpSpPr>
          <a:xfrm>
            <a:off x="5715000" y="4880610"/>
            <a:ext cx="1653540" cy="605790"/>
            <a:chOff x="5715000" y="4880610"/>
            <a:chExt cx="1653540" cy="605790"/>
          </a:xfrm>
        </xdr:grpSpPr>
        <xdr:grpSp>
          <xdr:nvGrpSpPr>
            <xdr:cNvPr id="18" name="Group 17">
              <a:extLst>
                <a:ext uri="{FF2B5EF4-FFF2-40B4-BE49-F238E27FC236}">
                  <a16:creationId xmlns="" xmlns:a16="http://schemas.microsoft.com/office/drawing/2014/main" id="{00000000-0008-0000-0300-000012000000}"/>
                </a:ext>
              </a:extLst>
            </xdr:cNvPr>
            <xdr:cNvGrpSpPr/>
          </xdr:nvGrpSpPr>
          <xdr:grpSpPr>
            <a:xfrm>
              <a:off x="5722620" y="4880610"/>
              <a:ext cx="1645920" cy="358140"/>
              <a:chOff x="5722620" y="4880610"/>
              <a:chExt cx="1645920" cy="358140"/>
            </a:xfrm>
          </xdr:grpSpPr>
          <xdr:sp macro="" textlink="$K$27">
            <xdr:nvSpPr>
              <xdr:cNvPr id="16" name="Rectangle: Rounded Corners 15">
                <a:extLst>
                  <a:ext uri="{FF2B5EF4-FFF2-40B4-BE49-F238E27FC236}">
                    <a16:creationId xmlns="" xmlns:a16="http://schemas.microsoft.com/office/drawing/2014/main" id="{00000000-0008-0000-0300-000010000000}"/>
                  </a:ext>
                </a:extLst>
              </xdr:cNvPr>
              <xdr:cNvSpPr/>
            </xdr:nvSpPr>
            <xdr:spPr>
              <a:xfrm>
                <a:off x="5722620" y="4880610"/>
                <a:ext cx="815340" cy="358140"/>
              </a:xfrm>
              <a:prstGeom prst="roundRect">
                <a:avLst/>
              </a:prstGeom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accent2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fld id="{C3DAF9E2-D22A-402D-AE16-E75081C58EEC}" type="TxLink">
                  <a:rPr lang="en-US" sz="1800" b="1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334,3333333</a:t>
                </a:fld>
                <a:endParaRPr lang="en-US" sz="3200" b="1"/>
              </a:p>
            </xdr:txBody>
          </xdr:sp>
          <xdr:sp macro="" textlink="$M$27">
            <xdr:nvSpPr>
              <xdr:cNvPr id="17" name="Rectangle: Rounded Corners 16">
                <a:extLst>
                  <a:ext uri="{FF2B5EF4-FFF2-40B4-BE49-F238E27FC236}">
                    <a16:creationId xmlns="" xmlns:a16="http://schemas.microsoft.com/office/drawing/2014/main" id="{00000000-0008-0000-0300-000011000000}"/>
                  </a:ext>
                </a:extLst>
              </xdr:cNvPr>
              <xdr:cNvSpPr/>
            </xdr:nvSpPr>
            <xdr:spPr>
              <a:xfrm>
                <a:off x="6553200" y="4880610"/>
                <a:ext cx="815340" cy="358140"/>
              </a:xfrm>
              <a:prstGeom prst="roundRect">
                <a:avLst/>
              </a:prstGeom>
              <a:solidFill>
                <a:schemeClr val="accent3">
                  <a:lumMod val="20000"/>
                  <a:lumOff val="80000"/>
                </a:schemeClr>
              </a:solidFill>
              <a:ln w="19050">
                <a:solidFill>
                  <a:schemeClr val="accent3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fld id="{402304F7-F81F-4CCA-9C78-A1E6C3BF5E6C}" type="TxLink">
                  <a:rPr lang="en-US" sz="1800" b="1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15,92063492</a:t>
                </a:fld>
                <a:endParaRPr lang="en-US" sz="3200" b="1"/>
              </a:p>
            </xdr:txBody>
          </xdr:sp>
        </xdr:grpSp>
        <xdr:sp macro="" textlink="">
          <xdr:nvSpPr>
            <xdr:cNvPr id="34" name="CaixaDeTexto 20">
              <a:extLst>
                <a:ext uri="{FF2B5EF4-FFF2-40B4-BE49-F238E27FC236}">
                  <a16:creationId xmlns="" xmlns:a16="http://schemas.microsoft.com/office/drawing/2014/main" id="{00000000-0008-0000-0300-000022000000}"/>
                </a:ext>
              </a:extLst>
            </xdr:cNvPr>
            <xdr:cNvSpPr txBox="1"/>
          </xdr:nvSpPr>
          <xdr:spPr>
            <a:xfrm>
              <a:off x="5715000" y="5227320"/>
              <a:ext cx="838200" cy="25908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100" b="1"/>
                <a:t>Média Mês</a:t>
              </a:r>
            </a:p>
          </xdr:txBody>
        </xdr:sp>
        <xdr:sp macro="" textlink="">
          <xdr:nvSpPr>
            <xdr:cNvPr id="35" name="CaixaDeTexto 20">
              <a:extLst>
                <a:ext uri="{FF2B5EF4-FFF2-40B4-BE49-F238E27FC236}">
                  <a16:creationId xmlns="" xmlns:a16="http://schemas.microsoft.com/office/drawing/2014/main" id="{00000000-0008-0000-0300-000023000000}"/>
                </a:ext>
              </a:extLst>
            </xdr:cNvPr>
            <xdr:cNvSpPr txBox="1"/>
          </xdr:nvSpPr>
          <xdr:spPr>
            <a:xfrm>
              <a:off x="6499860" y="5227320"/>
              <a:ext cx="838200" cy="25908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100" b="1"/>
                <a:t>Média Dia</a:t>
              </a:r>
            </a:p>
          </xdr:txBody>
        </xdr:sp>
      </xdr:grpSp>
    </xdr:grpSp>
    <xdr:clientData/>
  </xdr:twoCellAnchor>
  <xdr:twoCellAnchor editAs="oneCell">
    <xdr:from>
      <xdr:col>3</xdr:col>
      <xdr:colOff>53340</xdr:colOff>
      <xdr:row>28</xdr:row>
      <xdr:rowOff>152400</xdr:rowOff>
    </xdr:from>
    <xdr:to>
      <xdr:col>14</xdr:col>
      <xdr:colOff>594360</xdr:colOff>
      <xdr:row>30</xdr:row>
      <xdr:rowOff>160020</xdr:rowOff>
    </xdr:to>
    <xdr:pic>
      <xdr:nvPicPr>
        <xdr:cNvPr id="36" name="Picture 35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24" t="92382" r="23788" b="1104"/>
        <a:stretch/>
      </xdr:blipFill>
      <xdr:spPr>
        <a:xfrm>
          <a:off x="3505200" y="5463540"/>
          <a:ext cx="5410200" cy="373380"/>
        </a:xfrm>
        <a:prstGeom prst="rect">
          <a:avLst/>
        </a:prstGeom>
      </xdr:spPr>
    </xdr:pic>
    <xdr:clientData/>
  </xdr:twoCellAnchor>
  <xdr:twoCellAnchor>
    <xdr:from>
      <xdr:col>13</xdr:col>
      <xdr:colOff>422910</xdr:colOff>
      <xdr:row>19</xdr:row>
      <xdr:rowOff>114300</xdr:rowOff>
    </xdr:from>
    <xdr:to>
      <xdr:col>15</xdr:col>
      <xdr:colOff>430530</xdr:colOff>
      <xdr:row>26</xdr:row>
      <xdr:rowOff>60960</xdr:rowOff>
    </xdr:to>
    <xdr:grpSp>
      <xdr:nvGrpSpPr>
        <xdr:cNvPr id="48" name="Group 47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GrpSpPr/>
      </xdr:nvGrpSpPr>
      <xdr:grpSpPr>
        <a:xfrm>
          <a:off x="8147685" y="3705225"/>
          <a:ext cx="1226820" cy="1299210"/>
          <a:chOff x="7524750" y="3710940"/>
          <a:chExt cx="1226820" cy="1295400"/>
        </a:xfrm>
      </xdr:grpSpPr>
      <xdr:grpSp>
        <xdr:nvGrpSpPr>
          <xdr:cNvPr id="44" name="Group 43">
            <a:extLst>
              <a:ext uri="{FF2B5EF4-FFF2-40B4-BE49-F238E27FC236}">
                <a16:creationId xmlns="" xmlns:a16="http://schemas.microsoft.com/office/drawing/2014/main" id="{00000000-0008-0000-0300-00002C000000}"/>
              </a:ext>
            </a:extLst>
          </xdr:cNvPr>
          <xdr:cNvGrpSpPr/>
        </xdr:nvGrpSpPr>
        <xdr:grpSpPr>
          <a:xfrm>
            <a:off x="7524750" y="3710940"/>
            <a:ext cx="1226820" cy="811530"/>
            <a:chOff x="8812530" y="3032760"/>
            <a:chExt cx="1226820" cy="811530"/>
          </a:xfrm>
        </xdr:grpSpPr>
        <xdr:sp macro="" textlink="$O$23">
          <xdr:nvSpPr>
            <xdr:cNvPr id="38" name="Rectangle: Rounded Corners 37">
              <a:extLst>
                <a:ext uri="{FF2B5EF4-FFF2-40B4-BE49-F238E27FC236}">
                  <a16:creationId xmlns="" xmlns:a16="http://schemas.microsoft.com/office/drawing/2014/main" id="{00000000-0008-0000-0300-000026000000}"/>
                </a:ext>
              </a:extLst>
            </xdr:cNvPr>
            <xdr:cNvSpPr/>
          </xdr:nvSpPr>
          <xdr:spPr>
            <a:xfrm>
              <a:off x="9018270" y="3486150"/>
              <a:ext cx="815340" cy="358140"/>
            </a:xfrm>
            <a:prstGeom prst="roundRect">
              <a:avLst/>
            </a:prstGeom>
            <a:solidFill>
              <a:schemeClr val="bg1">
                <a:lumMod val="75000"/>
              </a:schemeClr>
            </a:solidFill>
            <a:ln w="190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1F9C1053-4658-4267-93E4-CD8CDCE7F017}" type="TxLink">
                <a:rPr lang="en-US" sz="18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30,1</a:t>
              </a:fld>
              <a:endParaRPr lang="en-US" sz="3200" b="1"/>
            </a:p>
          </xdr:txBody>
        </xdr:sp>
        <xdr:sp macro="" textlink="">
          <xdr:nvSpPr>
            <xdr:cNvPr id="43" name="CaixaDeTexto 20">
              <a:extLst>
                <a:ext uri="{FF2B5EF4-FFF2-40B4-BE49-F238E27FC236}">
                  <a16:creationId xmlns="" xmlns:a16="http://schemas.microsoft.com/office/drawing/2014/main" id="{00000000-0008-0000-0300-00002B000000}"/>
                </a:ext>
              </a:extLst>
            </xdr:cNvPr>
            <xdr:cNvSpPr txBox="1"/>
          </xdr:nvSpPr>
          <xdr:spPr>
            <a:xfrm>
              <a:off x="8812530" y="3032760"/>
              <a:ext cx="1226820" cy="51816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100" b="1"/>
                <a:t>Tempo Médio</a:t>
              </a:r>
            </a:p>
            <a:p>
              <a:pPr algn="ctr"/>
              <a:r>
                <a:rPr lang="pt-BR" sz="1100" b="1"/>
                <a:t>Por Atividade</a:t>
              </a:r>
            </a:p>
          </xdr:txBody>
        </xdr:sp>
      </xdr:grpSp>
      <xdr:sp macro="" textlink="">
        <xdr:nvSpPr>
          <xdr:cNvPr id="47" name="CaixaDeTexto 20">
            <a:extLst>
              <a:ext uri="{FF2B5EF4-FFF2-40B4-BE49-F238E27FC236}">
                <a16:creationId xmlns="" xmlns:a16="http://schemas.microsoft.com/office/drawing/2014/main" id="{00000000-0008-0000-0300-00002F000000}"/>
              </a:ext>
            </a:extLst>
          </xdr:cNvPr>
          <xdr:cNvSpPr txBox="1"/>
        </xdr:nvSpPr>
        <xdr:spPr>
          <a:xfrm>
            <a:off x="7524750" y="4488180"/>
            <a:ext cx="1226820" cy="5181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050" b="1"/>
              <a:t>Valor em Minutos</a:t>
            </a:r>
          </a:p>
          <a:p>
            <a:pPr algn="ctr"/>
            <a:r>
              <a:rPr lang="pt-BR" sz="800" b="1"/>
              <a:t>(Ex.: em uma atividade gastosxminutos)</a:t>
            </a:r>
          </a:p>
        </xdr:txBody>
      </xdr:sp>
    </xdr:grpSp>
    <xdr:clientData/>
  </xdr:twoCellAnchor>
  <xdr:twoCellAnchor>
    <xdr:from>
      <xdr:col>15</xdr:col>
      <xdr:colOff>358140</xdr:colOff>
      <xdr:row>21</xdr:row>
      <xdr:rowOff>228600</xdr:rowOff>
    </xdr:from>
    <xdr:to>
      <xdr:col>17</xdr:col>
      <xdr:colOff>563880</xdr:colOff>
      <xdr:row>26</xdr:row>
      <xdr:rowOff>160020</xdr:rowOff>
    </xdr:to>
    <xdr:grpSp>
      <xdr:nvGrpSpPr>
        <xdr:cNvPr id="50" name="Group 49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GrpSpPr/>
      </xdr:nvGrpSpPr>
      <xdr:grpSpPr>
        <a:xfrm>
          <a:off x="9302115" y="4210050"/>
          <a:ext cx="1424940" cy="893445"/>
          <a:chOff x="9502140" y="3703320"/>
          <a:chExt cx="1424940" cy="891540"/>
        </a:xfrm>
      </xdr:grpSpPr>
      <xdr:sp macro="" textlink="$Q$26">
        <xdr:nvSpPr>
          <xdr:cNvPr id="39" name="Rectangle: Rounded Corners 38">
            <a:extLst>
              <a:ext uri="{FF2B5EF4-FFF2-40B4-BE49-F238E27FC236}">
                <a16:creationId xmlns=""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9913620" y="4156710"/>
            <a:ext cx="815340" cy="358140"/>
          </a:xfrm>
          <a:prstGeom prst="roundRect">
            <a:avLst/>
          </a:prstGeom>
          <a:solidFill>
            <a:schemeClr val="accent1">
              <a:lumMod val="40000"/>
              <a:lumOff val="60000"/>
            </a:schemeClr>
          </a:solidFill>
          <a:ln w="19050">
            <a:solidFill>
              <a:schemeClr val="accent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A3BB1A3-D1BE-4BC5-911E-70999A91A3C1}" type="TxLink">
              <a:rPr lang="en-US" sz="1800" b="1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/>
              <a:t>0,26</a:t>
            </a:fld>
            <a:endParaRPr lang="en-US" sz="1800" b="1"/>
          </a:p>
        </xdr:txBody>
      </xdr:sp>
      <xdr:sp macro="" textlink="">
        <xdr:nvSpPr>
          <xdr:cNvPr id="45" name="CaixaDeTexto 20">
            <a:extLst>
              <a:ext uri="{FF2B5EF4-FFF2-40B4-BE49-F238E27FC236}">
                <a16:creationId xmlns="" xmlns:a16="http://schemas.microsoft.com/office/drawing/2014/main" id="{00000000-0008-0000-0300-00002D000000}"/>
              </a:ext>
            </a:extLst>
          </xdr:cNvPr>
          <xdr:cNvSpPr txBox="1"/>
        </xdr:nvSpPr>
        <xdr:spPr>
          <a:xfrm>
            <a:off x="9700260" y="3703320"/>
            <a:ext cx="1226820" cy="5181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100" b="1"/>
              <a:t>Quanto Vale</a:t>
            </a:r>
          </a:p>
          <a:p>
            <a:pPr algn="ctr"/>
            <a:r>
              <a:rPr lang="pt-BR" sz="1100" b="1"/>
              <a:t>Meu Minuto?</a:t>
            </a:r>
          </a:p>
        </xdr:txBody>
      </xdr:sp>
      <xdr:sp macro="" textlink="">
        <xdr:nvSpPr>
          <xdr:cNvPr id="49" name="CaixaDeTexto 20">
            <a:extLst>
              <a:ext uri="{FF2B5EF4-FFF2-40B4-BE49-F238E27FC236}">
                <a16:creationId xmlns="" xmlns:a16="http://schemas.microsoft.com/office/drawing/2014/main" id="{00000000-0008-0000-0300-000031000000}"/>
              </a:ext>
            </a:extLst>
          </xdr:cNvPr>
          <xdr:cNvSpPr txBox="1"/>
        </xdr:nvSpPr>
        <xdr:spPr>
          <a:xfrm>
            <a:off x="9502140" y="4076700"/>
            <a:ext cx="472440" cy="5181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600" b="1"/>
              <a:t>R$</a:t>
            </a:r>
          </a:p>
        </xdr:txBody>
      </xdr:sp>
    </xdr:grpSp>
    <xdr:clientData/>
  </xdr:twoCellAnchor>
  <xdr:twoCellAnchor>
    <xdr:from>
      <xdr:col>17</xdr:col>
      <xdr:colOff>533400</xdr:colOff>
      <xdr:row>21</xdr:row>
      <xdr:rowOff>259080</xdr:rowOff>
    </xdr:from>
    <xdr:to>
      <xdr:col>20</xdr:col>
      <xdr:colOff>76200</xdr:colOff>
      <xdr:row>29</xdr:row>
      <xdr:rowOff>0</xdr:rowOff>
    </xdr:to>
    <xdr:grpSp>
      <xdr:nvGrpSpPr>
        <xdr:cNvPr id="52" name="Group 51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GrpSpPr/>
      </xdr:nvGrpSpPr>
      <xdr:grpSpPr>
        <a:xfrm>
          <a:off x="10696575" y="4240530"/>
          <a:ext cx="1371600" cy="1245870"/>
          <a:chOff x="10736580" y="3924300"/>
          <a:chExt cx="1371600" cy="1249680"/>
        </a:xfrm>
      </xdr:grpSpPr>
      <xdr:sp macro="" textlink="$S$28">
        <xdr:nvSpPr>
          <xdr:cNvPr id="40" name="Rectangle: Rounded Corners 39">
            <a:extLst>
              <a:ext uri="{FF2B5EF4-FFF2-40B4-BE49-F238E27FC236}">
                <a16:creationId xmlns=""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11132820" y="4735830"/>
            <a:ext cx="815340" cy="358140"/>
          </a:xfrm>
          <a:prstGeom prst="roundRect">
            <a:avLst/>
          </a:prstGeom>
          <a:solidFill>
            <a:schemeClr val="accent6">
              <a:lumMod val="60000"/>
              <a:lumOff val="40000"/>
            </a:schemeClr>
          </a:solidFill>
          <a:ln w="19050">
            <a:solidFill>
              <a:schemeClr val="accent6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A7F220A1-5AAB-481E-8663-58CAF91D2C6B}" type="TxLink">
              <a:rPr lang="en-US" sz="1800" b="1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/>
              <a:t>7,98</a:t>
            </a:fld>
            <a:endParaRPr lang="en-US" sz="3200" b="1"/>
          </a:p>
        </xdr:txBody>
      </xdr:sp>
      <xdr:sp macro="" textlink="">
        <xdr:nvSpPr>
          <xdr:cNvPr id="46" name="CaixaDeTexto 20">
            <a:extLst>
              <a:ext uri="{FF2B5EF4-FFF2-40B4-BE49-F238E27FC236}">
                <a16:creationId xmlns="" xmlns:a16="http://schemas.microsoft.com/office/drawing/2014/main" id="{00000000-0008-0000-0300-00002E000000}"/>
              </a:ext>
            </a:extLst>
          </xdr:cNvPr>
          <xdr:cNvSpPr txBox="1"/>
        </xdr:nvSpPr>
        <xdr:spPr>
          <a:xfrm>
            <a:off x="10881360" y="3924300"/>
            <a:ext cx="1226820" cy="8305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100" b="1"/>
              <a:t>Quanto Vale</a:t>
            </a:r>
          </a:p>
          <a:p>
            <a:pPr algn="ctr"/>
            <a:r>
              <a:rPr lang="pt-BR" sz="1100" b="1"/>
              <a:t>Meu Tempo</a:t>
            </a:r>
          </a:p>
          <a:p>
            <a:pPr algn="ctr"/>
            <a:r>
              <a:rPr lang="pt-BR" sz="1100" b="1"/>
              <a:t>por Negócio</a:t>
            </a:r>
          </a:p>
          <a:p>
            <a:pPr algn="ctr"/>
            <a:r>
              <a:rPr lang="pt-BR" sz="1100" b="1"/>
              <a:t>Realizado?</a:t>
            </a:r>
          </a:p>
        </xdr:txBody>
      </xdr:sp>
      <xdr:sp macro="" textlink="">
        <xdr:nvSpPr>
          <xdr:cNvPr id="51" name="CaixaDeTexto 20">
            <a:extLst>
              <a:ext uri="{FF2B5EF4-FFF2-40B4-BE49-F238E27FC236}">
                <a16:creationId xmlns="" xmlns:a16="http://schemas.microsoft.com/office/drawing/2014/main" id="{00000000-0008-0000-0300-000033000000}"/>
              </a:ext>
            </a:extLst>
          </xdr:cNvPr>
          <xdr:cNvSpPr txBox="1"/>
        </xdr:nvSpPr>
        <xdr:spPr>
          <a:xfrm>
            <a:off x="10736580" y="4655820"/>
            <a:ext cx="472440" cy="5181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600" b="1"/>
              <a:t>R$</a:t>
            </a:r>
          </a:p>
        </xdr:txBody>
      </xdr:sp>
    </xdr:grpSp>
    <xdr:clientData/>
  </xdr:twoCellAnchor>
  <xdr:twoCellAnchor editAs="oneCell">
    <xdr:from>
      <xdr:col>14</xdr:col>
      <xdr:colOff>190501</xdr:colOff>
      <xdr:row>0</xdr:row>
      <xdr:rowOff>0</xdr:rowOff>
    </xdr:from>
    <xdr:to>
      <xdr:col>19</xdr:col>
      <xdr:colOff>579121</xdr:colOff>
      <xdr:row>11</xdr:row>
      <xdr:rowOff>101108</xdr:rowOff>
    </xdr:to>
    <xdr:pic>
      <xdr:nvPicPr>
        <xdr:cNvPr id="54" name="Picture 53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1941" y="0"/>
          <a:ext cx="3436620" cy="2143268"/>
        </a:xfrm>
        <a:prstGeom prst="rect">
          <a:avLst/>
        </a:prstGeom>
      </xdr:spPr>
    </xdr:pic>
    <xdr:clientData/>
  </xdr:twoCellAnchor>
  <xdr:twoCellAnchor editAs="oneCell">
    <xdr:from>
      <xdr:col>13</xdr:col>
      <xdr:colOff>477661</xdr:colOff>
      <xdr:row>9</xdr:row>
      <xdr:rowOff>233821</xdr:rowOff>
    </xdr:from>
    <xdr:to>
      <xdr:col>17</xdr:col>
      <xdr:colOff>568283</xdr:colOff>
      <xdr:row>19</xdr:row>
      <xdr:rowOff>76201</xdr:rowOff>
    </xdr:to>
    <xdr:pic>
      <xdr:nvPicPr>
        <xdr:cNvPr id="56" name="Picture 55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9501" y="1887361"/>
          <a:ext cx="2529022" cy="1785480"/>
        </a:xfrm>
        <a:prstGeom prst="rect">
          <a:avLst/>
        </a:prstGeom>
      </xdr:spPr>
    </xdr:pic>
    <xdr:clientData/>
  </xdr:twoCellAnchor>
  <xdr:twoCellAnchor editAs="oneCell">
    <xdr:from>
      <xdr:col>18</xdr:col>
      <xdr:colOff>79020</xdr:colOff>
      <xdr:row>14</xdr:row>
      <xdr:rowOff>56578</xdr:rowOff>
    </xdr:from>
    <xdr:to>
      <xdr:col>20</xdr:col>
      <xdr:colOff>53340</xdr:colOff>
      <xdr:row>21</xdr:row>
      <xdr:rowOff>45629</xdr:rowOff>
    </xdr:to>
    <xdr:pic>
      <xdr:nvPicPr>
        <xdr:cNvPr id="58" name="Picture 57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8860" y="2799778"/>
          <a:ext cx="1193520" cy="1231111"/>
        </a:xfrm>
        <a:prstGeom prst="rect">
          <a:avLst/>
        </a:prstGeom>
      </xdr:spPr>
    </xdr:pic>
    <xdr:clientData/>
  </xdr:twoCellAnchor>
  <xdr:twoCellAnchor editAs="oneCell">
    <xdr:from>
      <xdr:col>7</xdr:col>
      <xdr:colOff>419100</xdr:colOff>
      <xdr:row>0</xdr:row>
      <xdr:rowOff>0</xdr:rowOff>
    </xdr:from>
    <xdr:to>
      <xdr:col>10</xdr:col>
      <xdr:colOff>151011</xdr:colOff>
      <xdr:row>4</xdr:row>
      <xdr:rowOff>152477</xdr:rowOff>
    </xdr:to>
    <xdr:pic>
      <xdr:nvPicPr>
        <xdr:cNvPr id="59" name="Picture 58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0"/>
          <a:ext cx="1560711" cy="883997"/>
        </a:xfrm>
        <a:prstGeom prst="rect">
          <a:avLst/>
        </a:prstGeom>
      </xdr:spPr>
    </xdr:pic>
    <xdr:clientData/>
  </xdr:twoCellAnchor>
  <xdr:twoCellAnchor>
    <xdr:from>
      <xdr:col>1</xdr:col>
      <xdr:colOff>2331720</xdr:colOff>
      <xdr:row>25</xdr:row>
      <xdr:rowOff>19050</xdr:rowOff>
    </xdr:from>
    <xdr:to>
      <xdr:col>7</xdr:col>
      <xdr:colOff>45720</xdr:colOff>
      <xdr:row>25</xdr:row>
      <xdr:rowOff>19050</xdr:rowOff>
    </xdr:to>
    <xdr:cxnSp macro="">
      <xdr:nvCxnSpPr>
        <xdr:cNvPr id="60" name="Straight Connector 59">
          <a:extLst>
            <a:ext uri="{FF2B5EF4-FFF2-40B4-BE49-F238E27FC236}">
              <a16:creationId xmlns="" xmlns:a16="http://schemas.microsoft.com/office/drawing/2014/main" id="{00000000-0008-0000-0300-00003C000000}"/>
            </a:ext>
          </a:extLst>
        </xdr:cNvPr>
        <xdr:cNvCxnSpPr/>
      </xdr:nvCxnSpPr>
      <xdr:spPr>
        <a:xfrm>
          <a:off x="2331720" y="4781550"/>
          <a:ext cx="1866900" cy="0"/>
        </a:xfrm>
        <a:prstGeom prst="line">
          <a:avLst/>
        </a:prstGeom>
        <a:ln w="571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586740</xdr:colOff>
      <xdr:row>25</xdr:row>
      <xdr:rowOff>19050</xdr:rowOff>
    </xdr:from>
    <xdr:to>
      <xdr:col>13</xdr:col>
      <xdr:colOff>53340</xdr:colOff>
      <xdr:row>25</xdr:row>
      <xdr:rowOff>19050</xdr:rowOff>
    </xdr:to>
    <xdr:cxnSp macro="">
      <xdr:nvCxnSpPr>
        <xdr:cNvPr id="63" name="Straight Connector 62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CxnSpPr/>
      </xdr:nvCxnSpPr>
      <xdr:spPr>
        <a:xfrm>
          <a:off x="5958840" y="4781550"/>
          <a:ext cx="1196340" cy="0"/>
        </a:xfrm>
        <a:prstGeom prst="line">
          <a:avLst/>
        </a:prstGeom>
        <a:ln w="571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83820</xdr:colOff>
      <xdr:row>16</xdr:row>
      <xdr:rowOff>15240</xdr:rowOff>
    </xdr:from>
    <xdr:to>
      <xdr:col>20</xdr:col>
      <xdr:colOff>502920</xdr:colOff>
      <xdr:row>25</xdr:row>
      <xdr:rowOff>38100</xdr:rowOff>
    </xdr:to>
    <xdr:sp macro="" textlink="">
      <xdr:nvSpPr>
        <xdr:cNvPr id="71" name="Arrow: Chevron 70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0300-000047000000}"/>
            </a:ext>
          </a:extLst>
        </xdr:cNvPr>
        <xdr:cNvSpPr/>
      </xdr:nvSpPr>
      <xdr:spPr>
        <a:xfrm>
          <a:off x="12062460" y="314706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160020</xdr:colOff>
      <xdr:row>16</xdr:row>
      <xdr:rowOff>15240</xdr:rowOff>
    </xdr:from>
    <xdr:to>
      <xdr:col>0</xdr:col>
      <xdr:colOff>579120</xdr:colOff>
      <xdr:row>25</xdr:row>
      <xdr:rowOff>38100</xdr:rowOff>
    </xdr:to>
    <xdr:sp macro="" textlink="">
      <xdr:nvSpPr>
        <xdr:cNvPr id="72" name="Arrow: Chevron 71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0300-000048000000}"/>
            </a:ext>
          </a:extLst>
        </xdr:cNvPr>
        <xdr:cNvSpPr/>
      </xdr:nvSpPr>
      <xdr:spPr>
        <a:xfrm flipH="1">
          <a:off x="160020" y="314706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76200</xdr:colOff>
      <xdr:row>7</xdr:row>
      <xdr:rowOff>50874</xdr:rowOff>
    </xdr:from>
    <xdr:to>
      <xdr:col>2</xdr:col>
      <xdr:colOff>380810</xdr:colOff>
      <xdr:row>8</xdr:row>
      <xdr:rowOff>167116</xdr:rowOff>
    </xdr:to>
    <xdr:sp macro="" textlink="">
      <xdr:nvSpPr>
        <xdr:cNvPr id="55" name="Flowchart: Connector 54">
          <a:extLst>
            <a:ext uri="{FF2B5EF4-FFF2-40B4-BE49-F238E27FC236}">
              <a16:creationId xmlns="" xmlns:a16="http://schemas.microsoft.com/office/drawing/2014/main" id="{FD6C92E7-DF42-4C52-9CA2-35F8209FF76B}"/>
            </a:ext>
          </a:extLst>
        </xdr:cNvPr>
        <xdr:cNvSpPr/>
      </xdr:nvSpPr>
      <xdr:spPr>
        <a:xfrm>
          <a:off x="3063240" y="1331034"/>
          <a:ext cx="304610" cy="299122"/>
        </a:xfrm>
        <a:prstGeom prst="flowChartConnector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/>
            <a:t>3</a:t>
          </a:r>
        </a:p>
      </xdr:txBody>
    </xdr:sp>
    <xdr:clientData/>
  </xdr:twoCellAnchor>
  <xdr:twoCellAnchor>
    <xdr:from>
      <xdr:col>4</xdr:col>
      <xdr:colOff>76200</xdr:colOff>
      <xdr:row>7</xdr:row>
      <xdr:rowOff>50874</xdr:rowOff>
    </xdr:from>
    <xdr:to>
      <xdr:col>4</xdr:col>
      <xdr:colOff>380810</xdr:colOff>
      <xdr:row>8</xdr:row>
      <xdr:rowOff>167116</xdr:rowOff>
    </xdr:to>
    <xdr:sp macro="" textlink="">
      <xdr:nvSpPr>
        <xdr:cNvPr id="57" name="Flowchart: Connector 56">
          <a:extLst>
            <a:ext uri="{FF2B5EF4-FFF2-40B4-BE49-F238E27FC236}">
              <a16:creationId xmlns="" xmlns:a16="http://schemas.microsoft.com/office/drawing/2014/main" id="{140EF168-75EC-4F06-9DAA-CFB4EDF862ED}"/>
            </a:ext>
          </a:extLst>
        </xdr:cNvPr>
        <xdr:cNvSpPr/>
      </xdr:nvSpPr>
      <xdr:spPr>
        <a:xfrm>
          <a:off x="3718560" y="1331034"/>
          <a:ext cx="304610" cy="299122"/>
        </a:xfrm>
        <a:prstGeom prst="flowChartConnector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/>
            <a:t>2</a:t>
          </a:r>
        </a:p>
      </xdr:txBody>
    </xdr:sp>
    <xdr:clientData/>
  </xdr:twoCellAnchor>
  <xdr:twoCellAnchor>
    <xdr:from>
      <xdr:col>6</xdr:col>
      <xdr:colOff>76200</xdr:colOff>
      <xdr:row>7</xdr:row>
      <xdr:rowOff>50874</xdr:rowOff>
    </xdr:from>
    <xdr:to>
      <xdr:col>6</xdr:col>
      <xdr:colOff>380810</xdr:colOff>
      <xdr:row>8</xdr:row>
      <xdr:rowOff>167116</xdr:rowOff>
    </xdr:to>
    <xdr:sp macro="" textlink="">
      <xdr:nvSpPr>
        <xdr:cNvPr id="61" name="Flowchart: Connector 60">
          <a:extLst>
            <a:ext uri="{FF2B5EF4-FFF2-40B4-BE49-F238E27FC236}">
              <a16:creationId xmlns="" xmlns:a16="http://schemas.microsoft.com/office/drawing/2014/main" id="{36EB75F4-C96F-4141-AC0F-D5AA6E9A28D1}"/>
            </a:ext>
          </a:extLst>
        </xdr:cNvPr>
        <xdr:cNvSpPr/>
      </xdr:nvSpPr>
      <xdr:spPr>
        <a:xfrm>
          <a:off x="4373880" y="1331034"/>
          <a:ext cx="304610" cy="299122"/>
        </a:xfrm>
        <a:prstGeom prst="flowChartConnector">
          <a:avLst/>
        </a:prstGeom>
        <a:solidFill>
          <a:schemeClr val="accent6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/>
            <a:t>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216737</xdr:colOff>
      <xdr:row>6</xdr:row>
      <xdr:rowOff>85888</xdr:rowOff>
    </xdr:from>
    <xdr:to>
      <xdr:col>6</xdr:col>
      <xdr:colOff>533401</xdr:colOff>
      <xdr:row>16</xdr:row>
      <xdr:rowOff>66336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337" y="1183168"/>
          <a:ext cx="3364664" cy="1809248"/>
        </a:xfrm>
        <a:prstGeom prst="rect">
          <a:avLst/>
        </a:prstGeom>
      </xdr:spPr>
    </xdr:pic>
    <xdr:clientData/>
  </xdr:twoCellAnchor>
  <xdr:twoCellAnchor editAs="oneCell">
    <xdr:from>
      <xdr:col>1</xdr:col>
      <xdr:colOff>219437</xdr:colOff>
      <xdr:row>16</xdr:row>
      <xdr:rowOff>163958</xdr:rowOff>
    </xdr:from>
    <xdr:to>
      <xdr:col>6</xdr:col>
      <xdr:colOff>530701</xdr:colOff>
      <xdr:row>26</xdr:row>
      <xdr:rowOff>149808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437" y="3090038"/>
          <a:ext cx="3359264" cy="1814650"/>
        </a:xfrm>
        <a:prstGeom prst="rect">
          <a:avLst/>
        </a:prstGeom>
      </xdr:spPr>
    </xdr:pic>
    <xdr:clientData/>
  </xdr:twoCellAnchor>
  <xdr:twoCellAnchor editAs="oneCell">
    <xdr:from>
      <xdr:col>6</xdr:col>
      <xdr:colOff>573102</xdr:colOff>
      <xdr:row>19</xdr:row>
      <xdr:rowOff>106490</xdr:rowOff>
    </xdr:from>
    <xdr:to>
      <xdr:col>12</xdr:col>
      <xdr:colOff>328772</xdr:colOff>
      <xdr:row>29</xdr:row>
      <xdr:rowOff>49132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1102" y="3581210"/>
          <a:ext cx="3413270" cy="1771442"/>
        </a:xfrm>
        <a:prstGeom prst="rect">
          <a:avLst/>
        </a:prstGeom>
      </xdr:spPr>
    </xdr:pic>
    <xdr:clientData/>
  </xdr:twoCellAnchor>
  <xdr:twoCellAnchor editAs="oneCell">
    <xdr:from>
      <xdr:col>12</xdr:col>
      <xdr:colOff>378851</xdr:colOff>
      <xdr:row>6</xdr:row>
      <xdr:rowOff>123692</xdr:rowOff>
    </xdr:from>
    <xdr:to>
      <xdr:col>18</xdr:col>
      <xdr:colOff>123721</xdr:colOff>
      <xdr:row>16</xdr:row>
      <xdr:rowOff>66336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4451" y="1220972"/>
          <a:ext cx="3402470" cy="1771444"/>
        </a:xfrm>
        <a:prstGeom prst="rect">
          <a:avLst/>
        </a:prstGeom>
      </xdr:spPr>
    </xdr:pic>
    <xdr:clientData/>
  </xdr:twoCellAnchor>
  <xdr:twoCellAnchor editAs="oneCell">
    <xdr:from>
      <xdr:col>12</xdr:col>
      <xdr:colOff>381552</xdr:colOff>
      <xdr:row>17</xdr:row>
      <xdr:rowOff>24284</xdr:rowOff>
    </xdr:from>
    <xdr:to>
      <xdr:col>18</xdr:col>
      <xdr:colOff>121020</xdr:colOff>
      <xdr:row>26</xdr:row>
      <xdr:rowOff>149808</xdr:rowOff>
    </xdr:to>
    <xdr:pic>
      <xdr:nvPicPr>
        <xdr:cNvPr id="11" name="Picture 10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7152" y="3133244"/>
          <a:ext cx="3397068" cy="1771444"/>
        </a:xfrm>
        <a:prstGeom prst="rect">
          <a:avLst/>
        </a:prstGeom>
      </xdr:spPr>
    </xdr:pic>
    <xdr:clientData/>
  </xdr:twoCellAnchor>
  <xdr:twoCellAnchor editAs="oneCell">
    <xdr:from>
      <xdr:col>8</xdr:col>
      <xdr:colOff>304800</xdr:colOff>
      <xdr:row>0</xdr:row>
      <xdr:rowOff>0</xdr:rowOff>
    </xdr:from>
    <xdr:to>
      <xdr:col>11</xdr:col>
      <xdr:colOff>36711</xdr:colOff>
      <xdr:row>4</xdr:row>
      <xdr:rowOff>152477</xdr:rowOff>
    </xdr:to>
    <xdr:pic>
      <xdr:nvPicPr>
        <xdr:cNvPr id="12" name="Picture 11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0"/>
          <a:ext cx="1560711" cy="883997"/>
        </a:xfrm>
        <a:prstGeom prst="rect">
          <a:avLst/>
        </a:prstGeom>
      </xdr:spPr>
    </xdr:pic>
    <xdr:clientData/>
  </xdr:twoCellAnchor>
  <xdr:twoCellAnchor>
    <xdr:from>
      <xdr:col>7</xdr:col>
      <xdr:colOff>586740</xdr:colOff>
      <xdr:row>4</xdr:row>
      <xdr:rowOff>175260</xdr:rowOff>
    </xdr:from>
    <xdr:to>
      <xdr:col>11</xdr:col>
      <xdr:colOff>358140</xdr:colOff>
      <xdr:row>7</xdr:row>
      <xdr:rowOff>99060</xdr:rowOff>
    </xdr:to>
    <xdr:sp macro="" textlink="">
      <xdr:nvSpPr>
        <xdr:cNvPr id="13" name="CaixaDeTexto 20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4244340" y="906780"/>
          <a:ext cx="2209800" cy="4724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800" b="1"/>
            <a:t>Escolha do Objetivo</a:t>
          </a:r>
        </a:p>
      </xdr:txBody>
    </xdr:sp>
    <xdr:clientData/>
  </xdr:twoCellAnchor>
  <xdr:twoCellAnchor>
    <xdr:from>
      <xdr:col>9</xdr:col>
      <xdr:colOff>198120</xdr:colOff>
      <xdr:row>6</xdr:row>
      <xdr:rowOff>45720</xdr:rowOff>
    </xdr:from>
    <xdr:to>
      <xdr:col>10</xdr:col>
      <xdr:colOff>106680</xdr:colOff>
      <xdr:row>13</xdr:row>
      <xdr:rowOff>160020</xdr:rowOff>
    </xdr:to>
    <xdr:sp macro="" textlink="">
      <xdr:nvSpPr>
        <xdr:cNvPr id="14" name="CaixaDeTexto 20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5074920" y="1143000"/>
          <a:ext cx="518160" cy="1394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" wrap="square" rtlCol="0" anchor="ctr"/>
        <a:lstStyle/>
        <a:p>
          <a:pPr algn="ctr"/>
          <a:r>
            <a:rPr lang="pt-BR" sz="1800" b="1"/>
            <a:t>META</a:t>
          </a:r>
        </a:p>
      </xdr:txBody>
    </xdr:sp>
    <xdr:clientData/>
  </xdr:twoCellAnchor>
  <xdr:twoCellAnchor>
    <xdr:from>
      <xdr:col>7</xdr:col>
      <xdr:colOff>0</xdr:colOff>
      <xdr:row>13</xdr:row>
      <xdr:rowOff>175260</xdr:rowOff>
    </xdr:from>
    <xdr:to>
      <xdr:col>12</xdr:col>
      <xdr:colOff>358140</xdr:colOff>
      <xdr:row>19</xdr:row>
      <xdr:rowOff>91440</xdr:rowOff>
    </xdr:to>
    <xdr:sp macro="" textlink="">
      <xdr:nvSpPr>
        <xdr:cNvPr id="15" name="CaixaDeTexto 20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3657600" y="2552700"/>
          <a:ext cx="3406140" cy="1013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/>
            <a:t>"Trata-se</a:t>
          </a:r>
          <a:r>
            <a:rPr lang="pt-BR" sz="1100" b="1" baseline="0"/>
            <a:t> de uma simulação de escolhas de objetivos para exercício pedagógico, onde iremos simular e adotar métricas que irão balizar suas atividades e tarefas executados no seu dia-a-dia, para análise e estratégia de atingimento da escolha efetuada"</a:t>
          </a:r>
          <a:endParaRPr lang="pt-BR" sz="1100" b="1"/>
        </a:p>
      </xdr:txBody>
    </xdr:sp>
    <xdr:clientData/>
  </xdr:twoCellAnchor>
  <xdr:twoCellAnchor>
    <xdr:from>
      <xdr:col>3</xdr:col>
      <xdr:colOff>502920</xdr:colOff>
      <xdr:row>4</xdr:row>
      <xdr:rowOff>15240</xdr:rowOff>
    </xdr:from>
    <xdr:to>
      <xdr:col>4</xdr:col>
      <xdr:colOff>259080</xdr:colOff>
      <xdr:row>6</xdr:row>
      <xdr:rowOff>15240</xdr:rowOff>
    </xdr:to>
    <xdr:grpSp>
      <xdr:nvGrpSpPr>
        <xdr:cNvPr id="17" name="Group 16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GrpSpPr/>
      </xdr:nvGrpSpPr>
      <xdr:grpSpPr>
        <a:xfrm>
          <a:off x="2331720" y="760307"/>
          <a:ext cx="365760" cy="372533"/>
          <a:chOff x="1295400" y="541020"/>
          <a:chExt cx="365760" cy="365760"/>
        </a:xfrm>
      </xdr:grpSpPr>
      <xdr:sp macro="" textlink="">
        <xdr:nvSpPr>
          <xdr:cNvPr id="16" name="Rectangle: Rounded Corners 15">
            <a:extLst>
              <a:ext uri="{FF2B5EF4-FFF2-40B4-BE49-F238E27FC236}">
                <a16:creationId xmlns="" xmlns:a16="http://schemas.microsoft.com/office/drawing/2014/main" id="{00000000-0008-0000-0400-000010000000}"/>
              </a:ext>
            </a:extLst>
          </xdr:cNvPr>
          <xdr:cNvSpPr/>
        </xdr:nvSpPr>
        <xdr:spPr>
          <a:xfrm>
            <a:off x="1295400" y="541020"/>
            <a:ext cx="365760" cy="365760"/>
          </a:xfrm>
          <a:prstGeom prst="round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69" name="Option Button 1" hidden="1">
                <a:extLst>
                  <a:ext uri="{63B3BB69-23CF-44E3-9099-C40C66FF867C}">
                    <a14:compatExt spid="_x0000_s7169"/>
                  </a:ext>
                  <a:ext uri="{FF2B5EF4-FFF2-40B4-BE49-F238E27FC236}">
                    <a16:creationId xmlns="" xmlns:a16="http://schemas.microsoft.com/office/drawing/2014/main" id="{00000000-0008-0000-0400-0000011C0000}"/>
                  </a:ext>
                </a:extLst>
              </xdr:cNvPr>
              <xdr:cNvSpPr/>
            </xdr:nvSpPr>
            <xdr:spPr bwMode="auto">
              <a:xfrm>
                <a:off x="1363980" y="60960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3</xdr:col>
      <xdr:colOff>502920</xdr:colOff>
      <xdr:row>26</xdr:row>
      <xdr:rowOff>167640</xdr:rowOff>
    </xdr:from>
    <xdr:to>
      <xdr:col>4</xdr:col>
      <xdr:colOff>259080</xdr:colOff>
      <xdr:row>28</xdr:row>
      <xdr:rowOff>167640</xdr:rowOff>
    </xdr:to>
    <xdr:grpSp>
      <xdr:nvGrpSpPr>
        <xdr:cNvPr id="18" name="Group 17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GrpSpPr/>
      </xdr:nvGrpSpPr>
      <xdr:grpSpPr>
        <a:xfrm>
          <a:off x="2331720" y="5010573"/>
          <a:ext cx="365760" cy="372534"/>
          <a:chOff x="1676400" y="5394960"/>
          <a:chExt cx="365760" cy="365760"/>
        </a:xfrm>
      </xdr:grpSpPr>
      <xdr:sp macro="" textlink="">
        <xdr:nvSpPr>
          <xdr:cNvPr id="23" name="Rectangle: Rounded Corners 22">
            <a:extLst>
              <a:ext uri="{FF2B5EF4-FFF2-40B4-BE49-F238E27FC236}">
                <a16:creationId xmlns="" xmlns:a16="http://schemas.microsoft.com/office/drawing/2014/main" id="{00000000-0008-0000-0400-000017000000}"/>
              </a:ext>
            </a:extLst>
          </xdr:cNvPr>
          <xdr:cNvSpPr/>
        </xdr:nvSpPr>
        <xdr:spPr>
          <a:xfrm>
            <a:off x="1676400" y="5394960"/>
            <a:ext cx="365760" cy="365760"/>
          </a:xfrm>
          <a:prstGeom prst="round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70" name="Option Button 2" hidden="1">
                <a:extLst>
                  <a:ext uri="{63B3BB69-23CF-44E3-9099-C40C66FF867C}">
                    <a14:compatExt spid="_x0000_s7170"/>
                  </a:ext>
                  <a:ext uri="{FF2B5EF4-FFF2-40B4-BE49-F238E27FC236}">
                    <a16:creationId xmlns="" xmlns:a16="http://schemas.microsoft.com/office/drawing/2014/main" id="{00000000-0008-0000-0400-0000021C0000}"/>
                  </a:ext>
                </a:extLst>
              </xdr:cNvPr>
              <xdr:cNvSpPr/>
            </xdr:nvSpPr>
            <xdr:spPr bwMode="auto">
              <a:xfrm>
                <a:off x="1744980" y="546354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9</xdr:col>
      <xdr:colOff>251460</xdr:colOff>
      <xdr:row>29</xdr:row>
      <xdr:rowOff>99060</xdr:rowOff>
    </xdr:from>
    <xdr:to>
      <xdr:col>10</xdr:col>
      <xdr:colOff>7620</xdr:colOff>
      <xdr:row>31</xdr:row>
      <xdr:rowOff>99060</xdr:rowOff>
    </xdr:to>
    <xdr:grpSp>
      <xdr:nvGrpSpPr>
        <xdr:cNvPr id="19" name="Group 18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GrpSpPr/>
      </xdr:nvGrpSpPr>
      <xdr:grpSpPr>
        <a:xfrm>
          <a:off x="5737860" y="5500793"/>
          <a:ext cx="365760" cy="372534"/>
          <a:chOff x="4907280" y="5524500"/>
          <a:chExt cx="365760" cy="365760"/>
        </a:xfrm>
      </xdr:grpSpPr>
      <xdr:sp macro="" textlink="">
        <xdr:nvSpPr>
          <xdr:cNvPr id="24" name="Rectangle: Rounded Corners 23">
            <a:extLst>
              <a:ext uri="{FF2B5EF4-FFF2-40B4-BE49-F238E27FC236}">
                <a16:creationId xmlns="" xmlns:a16="http://schemas.microsoft.com/office/drawing/2014/main" id="{00000000-0008-0000-0400-000018000000}"/>
              </a:ext>
            </a:extLst>
          </xdr:cNvPr>
          <xdr:cNvSpPr/>
        </xdr:nvSpPr>
        <xdr:spPr>
          <a:xfrm>
            <a:off x="4907280" y="5524500"/>
            <a:ext cx="365760" cy="365760"/>
          </a:xfrm>
          <a:prstGeom prst="round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71" name="Option Button 3" hidden="1">
                <a:extLst>
                  <a:ext uri="{63B3BB69-23CF-44E3-9099-C40C66FF867C}">
                    <a14:compatExt spid="_x0000_s7171"/>
                  </a:ext>
                  <a:ext uri="{FF2B5EF4-FFF2-40B4-BE49-F238E27FC236}">
                    <a16:creationId xmlns="" xmlns:a16="http://schemas.microsoft.com/office/drawing/2014/main" id="{00000000-0008-0000-0400-0000031C0000}"/>
                  </a:ext>
                </a:extLst>
              </xdr:cNvPr>
              <xdr:cNvSpPr/>
            </xdr:nvSpPr>
            <xdr:spPr bwMode="auto">
              <a:xfrm>
                <a:off x="4975860" y="559308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15</xdr:col>
      <xdr:colOff>53340</xdr:colOff>
      <xdr:row>4</xdr:row>
      <xdr:rowOff>15240</xdr:rowOff>
    </xdr:from>
    <xdr:to>
      <xdr:col>15</xdr:col>
      <xdr:colOff>419100</xdr:colOff>
      <xdr:row>6</xdr:row>
      <xdr:rowOff>15240</xdr:rowOff>
    </xdr:to>
    <xdr:grpSp>
      <xdr:nvGrpSpPr>
        <xdr:cNvPr id="21" name="Group 20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GrpSpPr/>
      </xdr:nvGrpSpPr>
      <xdr:grpSpPr>
        <a:xfrm>
          <a:off x="9197340" y="760307"/>
          <a:ext cx="365760" cy="372533"/>
          <a:chOff x="8869680" y="662940"/>
          <a:chExt cx="365760" cy="365760"/>
        </a:xfrm>
      </xdr:grpSpPr>
      <xdr:sp macro="" textlink="">
        <xdr:nvSpPr>
          <xdr:cNvPr id="26" name="Rectangle: Rounded Corners 25">
            <a:extLst>
              <a:ext uri="{FF2B5EF4-FFF2-40B4-BE49-F238E27FC236}">
                <a16:creationId xmlns="" xmlns:a16="http://schemas.microsoft.com/office/drawing/2014/main" id="{00000000-0008-0000-0400-00001A000000}"/>
              </a:ext>
            </a:extLst>
          </xdr:cNvPr>
          <xdr:cNvSpPr/>
        </xdr:nvSpPr>
        <xdr:spPr>
          <a:xfrm>
            <a:off x="8869680" y="662940"/>
            <a:ext cx="365760" cy="365760"/>
          </a:xfrm>
          <a:prstGeom prst="round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72" name="Option Button 4" hidden="1">
                <a:extLst>
                  <a:ext uri="{63B3BB69-23CF-44E3-9099-C40C66FF867C}">
                    <a14:compatExt spid="_x0000_s7172"/>
                  </a:ext>
                  <a:ext uri="{FF2B5EF4-FFF2-40B4-BE49-F238E27FC236}">
                    <a16:creationId xmlns="" xmlns:a16="http://schemas.microsoft.com/office/drawing/2014/main" id="{00000000-0008-0000-0400-0000041C0000}"/>
                  </a:ext>
                </a:extLst>
              </xdr:cNvPr>
              <xdr:cNvSpPr/>
            </xdr:nvSpPr>
            <xdr:spPr bwMode="auto">
              <a:xfrm>
                <a:off x="8938260" y="73152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15</xdr:col>
      <xdr:colOff>53340</xdr:colOff>
      <xdr:row>26</xdr:row>
      <xdr:rowOff>167640</xdr:rowOff>
    </xdr:from>
    <xdr:to>
      <xdr:col>15</xdr:col>
      <xdr:colOff>419100</xdr:colOff>
      <xdr:row>28</xdr:row>
      <xdr:rowOff>167640</xdr:rowOff>
    </xdr:to>
    <xdr:grpSp>
      <xdr:nvGrpSpPr>
        <xdr:cNvPr id="20" name="Group 19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GrpSpPr/>
      </xdr:nvGrpSpPr>
      <xdr:grpSpPr>
        <a:xfrm>
          <a:off x="9197340" y="5010573"/>
          <a:ext cx="365760" cy="372534"/>
          <a:chOff x="8755380" y="5040630"/>
          <a:chExt cx="365760" cy="365760"/>
        </a:xfrm>
      </xdr:grpSpPr>
      <xdr:sp macro="" textlink="">
        <xdr:nvSpPr>
          <xdr:cNvPr id="25" name="Rectangle: Rounded Corners 24">
            <a:extLst>
              <a:ext uri="{FF2B5EF4-FFF2-40B4-BE49-F238E27FC236}">
                <a16:creationId xmlns="" xmlns:a16="http://schemas.microsoft.com/office/drawing/2014/main" id="{00000000-0008-0000-0400-000019000000}"/>
              </a:ext>
            </a:extLst>
          </xdr:cNvPr>
          <xdr:cNvSpPr/>
        </xdr:nvSpPr>
        <xdr:spPr>
          <a:xfrm>
            <a:off x="8755380" y="5040630"/>
            <a:ext cx="365760" cy="365760"/>
          </a:xfrm>
          <a:prstGeom prst="roundRect">
            <a:avLst/>
          </a:prstGeom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7173" name="Option Button 5" hidden="1">
                <a:extLst>
                  <a:ext uri="{63B3BB69-23CF-44E3-9099-C40C66FF867C}">
                    <a14:compatExt spid="_x0000_s7173"/>
                  </a:ext>
                  <a:ext uri="{FF2B5EF4-FFF2-40B4-BE49-F238E27FC236}">
                    <a16:creationId xmlns="" xmlns:a16="http://schemas.microsoft.com/office/drawing/2014/main" id="{00000000-0008-0000-0400-0000051C0000}"/>
                  </a:ext>
                </a:extLst>
              </xdr:cNvPr>
              <xdr:cNvSpPr/>
            </xdr:nvSpPr>
            <xdr:spPr bwMode="auto">
              <a:xfrm>
                <a:off x="8823960" y="5109210"/>
                <a:ext cx="22860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19</xdr:col>
      <xdr:colOff>99060</xdr:colOff>
      <xdr:row>18</xdr:row>
      <xdr:rowOff>114300</xdr:rowOff>
    </xdr:from>
    <xdr:to>
      <xdr:col>19</xdr:col>
      <xdr:colOff>518160</xdr:colOff>
      <xdr:row>27</xdr:row>
      <xdr:rowOff>121920</xdr:rowOff>
    </xdr:to>
    <xdr:sp macro="" textlink="">
      <xdr:nvSpPr>
        <xdr:cNvPr id="31" name="Arrow: Chevron 30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/>
      </xdr:nvSpPr>
      <xdr:spPr>
        <a:xfrm>
          <a:off x="11376660" y="340614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83820</xdr:colOff>
      <xdr:row>18</xdr:row>
      <xdr:rowOff>114300</xdr:rowOff>
    </xdr:from>
    <xdr:to>
      <xdr:col>0</xdr:col>
      <xdr:colOff>502920</xdr:colOff>
      <xdr:row>27</xdr:row>
      <xdr:rowOff>121920</xdr:rowOff>
    </xdr:to>
    <xdr:sp macro="" textlink="">
      <xdr:nvSpPr>
        <xdr:cNvPr id="32" name="Arrow: Chevron 31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0400-000020000000}"/>
            </a:ext>
          </a:extLst>
        </xdr:cNvPr>
        <xdr:cNvSpPr/>
      </xdr:nvSpPr>
      <xdr:spPr>
        <a:xfrm flipH="1">
          <a:off x="83820" y="340614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155780</xdr:colOff>
      <xdr:row>4</xdr:row>
      <xdr:rowOff>175200</xdr:rowOff>
    </xdr:from>
    <xdr:to>
      <xdr:col>10</xdr:col>
      <xdr:colOff>487680</xdr:colOff>
      <xdr:row>28</xdr:row>
      <xdr:rowOff>32482</xdr:rowOff>
    </xdr:to>
    <xdr:pic>
      <xdr:nvPicPr>
        <xdr:cNvPr id="52" name="Picture 51">
          <a:extLst>
            <a:ext uri="{FF2B5EF4-FFF2-40B4-BE49-F238E27FC236}">
              <a16:creationId xmlns="" xmlns:a16="http://schemas.microsoft.com/office/drawing/2014/main" id="{00000000-0008-0000-05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3780" y="906720"/>
          <a:ext cx="3379900" cy="4246402"/>
        </a:xfrm>
        <a:prstGeom prst="rect">
          <a:avLst/>
        </a:prstGeom>
      </xdr:spPr>
    </xdr:pic>
    <xdr:clientData/>
  </xdr:twoCellAnchor>
  <xdr:twoCellAnchor editAs="oneCell">
    <xdr:from>
      <xdr:col>9</xdr:col>
      <xdr:colOff>579263</xdr:colOff>
      <xdr:row>6</xdr:row>
      <xdr:rowOff>53340</xdr:rowOff>
    </xdr:from>
    <xdr:to>
      <xdr:col>15</xdr:col>
      <xdr:colOff>293937</xdr:colOff>
      <xdr:row>12</xdr:row>
      <xdr:rowOff>13246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5663" y="1150620"/>
          <a:ext cx="3372274" cy="1057186"/>
        </a:xfrm>
        <a:prstGeom prst="rect">
          <a:avLst/>
        </a:prstGeom>
      </xdr:spPr>
    </xdr:pic>
    <xdr:clientData/>
  </xdr:twoCellAnchor>
  <xdr:twoCellAnchor editAs="oneCell">
    <xdr:from>
      <xdr:col>15</xdr:col>
      <xdr:colOff>147600</xdr:colOff>
      <xdr:row>0</xdr:row>
      <xdr:rowOff>0</xdr:rowOff>
    </xdr:from>
    <xdr:to>
      <xdr:col>17</xdr:col>
      <xdr:colOff>324505</xdr:colOff>
      <xdr:row>7</xdr:row>
      <xdr:rowOff>115945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1600" y="0"/>
          <a:ext cx="1396105" cy="1396105"/>
        </a:xfrm>
        <a:prstGeom prst="rect">
          <a:avLst/>
        </a:prstGeom>
      </xdr:spPr>
    </xdr:pic>
    <xdr:clientData/>
  </xdr:twoCellAnchor>
  <xdr:twoCellAnchor editAs="absolute">
    <xdr:from>
      <xdr:col>7</xdr:col>
      <xdr:colOff>304800</xdr:colOff>
      <xdr:row>0</xdr:row>
      <xdr:rowOff>0</xdr:rowOff>
    </xdr:from>
    <xdr:to>
      <xdr:col>10</xdr:col>
      <xdr:colOff>36711</xdr:colOff>
      <xdr:row>4</xdr:row>
      <xdr:rowOff>152477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0"/>
          <a:ext cx="1560711" cy="883997"/>
        </a:xfrm>
        <a:prstGeom prst="rect">
          <a:avLst/>
        </a:prstGeom>
      </xdr:spPr>
    </xdr:pic>
    <xdr:clientData/>
  </xdr:twoCellAnchor>
  <xdr:twoCellAnchor editAs="oneCell">
    <xdr:from>
      <xdr:col>4</xdr:col>
      <xdr:colOff>441960</xdr:colOff>
      <xdr:row>31</xdr:row>
      <xdr:rowOff>22860</xdr:rowOff>
    </xdr:from>
    <xdr:to>
      <xdr:col>12</xdr:col>
      <xdr:colOff>167640</xdr:colOff>
      <xdr:row>33</xdr:row>
      <xdr:rowOff>0</xdr:rowOff>
    </xdr:to>
    <xdr:pic>
      <xdr:nvPicPr>
        <xdr:cNvPr id="11" name="Pictur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67" t="92516" r="25076" b="1503"/>
        <a:stretch/>
      </xdr:blipFill>
      <xdr:spPr>
        <a:xfrm>
          <a:off x="2880360" y="5692140"/>
          <a:ext cx="4602480" cy="342900"/>
        </a:xfrm>
        <a:prstGeom prst="rect">
          <a:avLst/>
        </a:prstGeom>
      </xdr:spPr>
    </xdr:pic>
    <xdr:clientData/>
  </xdr:twoCellAnchor>
  <xdr:twoCellAnchor>
    <xdr:from>
      <xdr:col>0</xdr:col>
      <xdr:colOff>373380</xdr:colOff>
      <xdr:row>18</xdr:row>
      <xdr:rowOff>7620</xdr:rowOff>
    </xdr:from>
    <xdr:to>
      <xdr:col>4</xdr:col>
      <xdr:colOff>601980</xdr:colOff>
      <xdr:row>22</xdr:row>
      <xdr:rowOff>152400</xdr:rowOff>
    </xdr:to>
    <xdr:grpSp>
      <xdr:nvGrpSpPr>
        <xdr:cNvPr id="13" name="Group 12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GrpSpPr/>
      </xdr:nvGrpSpPr>
      <xdr:grpSpPr>
        <a:xfrm>
          <a:off x="373380" y="3265170"/>
          <a:ext cx="2667000" cy="868680"/>
          <a:chOff x="76200" y="2560320"/>
          <a:chExt cx="2667000" cy="876300"/>
        </a:xfrm>
      </xdr:grpSpPr>
      <xdr:sp macro="" textlink="Figuras!B1">
        <xdr:nvSpPr>
          <xdr:cNvPr id="10" name="Rectangle: Rounded Corners 9">
            <a:extLst>
              <a:ext uri="{FF2B5EF4-FFF2-40B4-BE49-F238E27FC236}">
                <a16:creationId xmlns="" xmlns:a16="http://schemas.microsoft.com/office/drawing/2014/main" id="{00000000-0008-0000-0500-00000A000000}"/>
              </a:ext>
            </a:extLst>
          </xdr:cNvPr>
          <xdr:cNvSpPr/>
        </xdr:nvSpPr>
        <xdr:spPr>
          <a:xfrm>
            <a:off x="373380" y="3078480"/>
            <a:ext cx="2072640" cy="358140"/>
          </a:xfrm>
          <a:prstGeom prst="roundRect">
            <a:avLst/>
          </a:prstGeom>
          <a:solidFill>
            <a:schemeClr val="accent1">
              <a:lumMod val="20000"/>
              <a:lumOff val="80000"/>
            </a:schemeClr>
          </a:solidFill>
          <a:ln w="1905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C86D767-49A9-4E65-8EC0-A88A54751929}" type="TxLink">
              <a:rPr lang="en-US" sz="1600" b="1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/>
              <a:t>R$ 43.900,00 </a:t>
            </a:fld>
            <a:endParaRPr lang="en-US" sz="2800" b="1"/>
          </a:p>
        </xdr:txBody>
      </xdr:sp>
      <xdr:sp macro="" textlink="">
        <xdr:nvSpPr>
          <xdr:cNvPr id="12" name="CaixaDeTexto 20">
            <a:extLst>
              <a:ext uri="{FF2B5EF4-FFF2-40B4-BE49-F238E27FC236}">
                <a16:creationId xmlns="" xmlns:a16="http://schemas.microsoft.com/office/drawing/2014/main" id="{00000000-0008-0000-0500-00000C000000}"/>
              </a:ext>
            </a:extLst>
          </xdr:cNvPr>
          <xdr:cNvSpPr txBox="1"/>
        </xdr:nvSpPr>
        <xdr:spPr>
          <a:xfrm>
            <a:off x="76200" y="2560320"/>
            <a:ext cx="2667000" cy="571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100" b="1"/>
              <a:t>Observe abaixo o valor (R$) da escolha</a:t>
            </a:r>
          </a:p>
          <a:p>
            <a:pPr algn="ctr"/>
            <a:r>
              <a:rPr lang="pt-BR" sz="1800" b="1">
                <a:solidFill>
                  <a:srgbClr val="0033CC"/>
                </a:solidFill>
              </a:rPr>
              <a:t>Quanto Vale o A+ (R$)</a:t>
            </a:r>
          </a:p>
        </xdr:txBody>
      </xdr:sp>
    </xdr:grpSp>
    <xdr:clientData/>
  </xdr:twoCellAnchor>
  <xdr:twoCellAnchor>
    <xdr:from>
      <xdr:col>1</xdr:col>
      <xdr:colOff>91440</xdr:colOff>
      <xdr:row>13</xdr:row>
      <xdr:rowOff>167640</xdr:rowOff>
    </xdr:from>
    <xdr:to>
      <xdr:col>2</xdr:col>
      <xdr:colOff>541020</xdr:colOff>
      <xdr:row>15</xdr:row>
      <xdr:rowOff>137160</xdr:rowOff>
    </xdr:to>
    <xdr:sp macro="" textlink="">
      <xdr:nvSpPr>
        <xdr:cNvPr id="14" name="Rectangle: Rounded Corners 13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/>
      </xdr:nvSpPr>
      <xdr:spPr>
        <a:xfrm>
          <a:off x="701040" y="2545080"/>
          <a:ext cx="1059180" cy="33528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905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 i="0" u="none" strike="noStrike">
              <a:solidFill>
                <a:srgbClr val="000000"/>
              </a:solidFill>
              <a:latin typeface="Calibri"/>
              <a:cs typeface="Calibri"/>
            </a:rPr>
            <a:t>12 meses</a:t>
          </a:r>
        </a:p>
      </xdr:txBody>
    </xdr:sp>
    <xdr:clientData/>
  </xdr:twoCellAnchor>
  <xdr:twoCellAnchor>
    <xdr:from>
      <xdr:col>1</xdr:col>
      <xdr:colOff>7620</xdr:colOff>
      <xdr:row>12</xdr:row>
      <xdr:rowOff>68580</xdr:rowOff>
    </xdr:from>
    <xdr:to>
      <xdr:col>2</xdr:col>
      <xdr:colOff>495300</xdr:colOff>
      <xdr:row>14</xdr:row>
      <xdr:rowOff>30480</xdr:rowOff>
    </xdr:to>
    <xdr:sp macro="" textlink="">
      <xdr:nvSpPr>
        <xdr:cNvPr id="15" name="CaixaDeTexto 20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/>
      </xdr:nvSpPr>
      <xdr:spPr>
        <a:xfrm>
          <a:off x="617220" y="2263140"/>
          <a:ext cx="1097280" cy="3276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400" b="1">
              <a:solidFill>
                <a:srgbClr val="0033CC"/>
              </a:solidFill>
            </a:rPr>
            <a:t>Prazo do A+</a:t>
          </a:r>
          <a:endParaRPr lang="pt-BR" sz="2400" b="1">
            <a:solidFill>
              <a:srgbClr val="0033CC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251460</xdr:colOff>
          <xdr:row>23</xdr:row>
          <xdr:rowOff>145024</xdr:rowOff>
        </xdr:from>
        <xdr:to>
          <xdr:col>4</xdr:col>
          <xdr:colOff>525780</xdr:colOff>
          <xdr:row>31</xdr:row>
          <xdr:rowOff>114300</xdr:rowOff>
        </xdr:to>
        <xdr:pic>
          <xdr:nvPicPr>
            <xdr:cNvPr id="2" name="Picture 1">
              <a:extLst>
                <a:ext uri="{FF2B5EF4-FFF2-40B4-BE49-F238E27FC236}">
                  <a16:creationId xmlns="" xmlns:a16="http://schemas.microsoft.com/office/drawing/2014/main" id="{00000000-0008-0000-05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ture" spid="_x0000_s6205"/>
                </a:ext>
              </a:extLst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251460" y="4351264"/>
              <a:ext cx="2712720" cy="1432316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2</xdr:col>
      <xdr:colOff>411480</xdr:colOff>
      <xdr:row>12</xdr:row>
      <xdr:rowOff>144780</xdr:rowOff>
    </xdr:from>
    <xdr:to>
      <xdr:col>5</xdr:col>
      <xdr:colOff>83820</xdr:colOff>
      <xdr:row>16</xdr:row>
      <xdr:rowOff>53340</xdr:rowOff>
    </xdr:to>
    <xdr:sp macro="" textlink="">
      <xdr:nvSpPr>
        <xdr:cNvPr id="16" name="CaixaDeTexto 20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/>
      </xdr:nvSpPr>
      <xdr:spPr>
        <a:xfrm>
          <a:off x="1630680" y="2339340"/>
          <a:ext cx="1501140" cy="640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000" b="1"/>
            <a:t>12 Meses</a:t>
          </a:r>
          <a:r>
            <a:rPr lang="pt-BR" sz="1000" b="1" baseline="0"/>
            <a:t> =&gt; x21 dias</a:t>
          </a:r>
        </a:p>
        <a:p>
          <a:pPr algn="ctr"/>
          <a:r>
            <a:rPr lang="pt-BR" sz="1000" b="1" baseline="0"/>
            <a:t>úteis mês = 252 dias</a:t>
          </a:r>
        </a:p>
        <a:p>
          <a:pPr algn="ctr"/>
          <a:r>
            <a:rPr lang="pt-BR" sz="1000" b="1" baseline="0"/>
            <a:t>úteis ANO</a:t>
          </a:r>
          <a:endParaRPr lang="pt-BR" sz="1400" b="1"/>
        </a:p>
      </xdr:txBody>
    </xdr:sp>
    <xdr:clientData/>
  </xdr:twoCellAnchor>
  <xdr:twoCellAnchor>
    <xdr:from>
      <xdr:col>9</xdr:col>
      <xdr:colOff>480060</xdr:colOff>
      <xdr:row>12</xdr:row>
      <xdr:rowOff>30480</xdr:rowOff>
    </xdr:from>
    <xdr:to>
      <xdr:col>13</xdr:col>
      <xdr:colOff>487680</xdr:colOff>
      <xdr:row>19</xdr:row>
      <xdr:rowOff>175260</xdr:rowOff>
    </xdr:to>
    <xdr:grpSp>
      <xdr:nvGrpSpPr>
        <xdr:cNvPr id="54" name="Group 53">
          <a:extLst>
            <a:ext uri="{FF2B5EF4-FFF2-40B4-BE49-F238E27FC236}">
              <a16:creationId xmlns="" xmlns:a16="http://schemas.microsoft.com/office/drawing/2014/main" id="{00000000-0008-0000-0500-000036000000}"/>
            </a:ext>
          </a:extLst>
        </xdr:cNvPr>
        <xdr:cNvGrpSpPr/>
      </xdr:nvGrpSpPr>
      <xdr:grpSpPr>
        <a:xfrm>
          <a:off x="5966460" y="2202180"/>
          <a:ext cx="2446020" cy="1411605"/>
          <a:chOff x="5966460" y="2225040"/>
          <a:chExt cx="2446020" cy="1424940"/>
        </a:xfrm>
      </xdr:grpSpPr>
      <xdr:grpSp>
        <xdr:nvGrpSpPr>
          <xdr:cNvPr id="17" name="Group 16">
            <a:extLst>
              <a:ext uri="{FF2B5EF4-FFF2-40B4-BE49-F238E27FC236}">
                <a16:creationId xmlns="" xmlns:a16="http://schemas.microsoft.com/office/drawing/2014/main" id="{00000000-0008-0000-0500-000011000000}"/>
              </a:ext>
            </a:extLst>
          </xdr:cNvPr>
          <xdr:cNvGrpSpPr/>
        </xdr:nvGrpSpPr>
        <xdr:grpSpPr>
          <a:xfrm>
            <a:off x="6393180" y="2225040"/>
            <a:ext cx="1775460" cy="1005840"/>
            <a:chOff x="76200" y="2430780"/>
            <a:chExt cx="1775460" cy="1005840"/>
          </a:xfrm>
        </xdr:grpSpPr>
        <xdr:sp macro="" textlink="$L$17">
          <xdr:nvSpPr>
            <xdr:cNvPr id="18" name="Rectangle: Rounded Corners 17">
              <a:extLst>
                <a:ext uri="{FF2B5EF4-FFF2-40B4-BE49-F238E27FC236}">
                  <a16:creationId xmlns="" xmlns:a16="http://schemas.microsoft.com/office/drawing/2014/main" id="{00000000-0008-0000-0500-000012000000}"/>
                </a:ext>
              </a:extLst>
            </xdr:cNvPr>
            <xdr:cNvSpPr/>
          </xdr:nvSpPr>
          <xdr:spPr>
            <a:xfrm>
              <a:off x="552450" y="3078480"/>
              <a:ext cx="822960" cy="358140"/>
            </a:xfrm>
            <a:prstGeom prst="roundRect">
              <a:avLst/>
            </a:prstGeom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chemeClr val="accent2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5E559391-8C09-4C58-B220-53230FAD9C16}" type="TxLink">
                <a:rPr lang="en-US" sz="16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329</a:t>
              </a:fld>
              <a:endParaRPr lang="en-US" sz="1600" b="1" i="0" u="none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19" name="CaixaDeTexto 20">
              <a:extLst>
                <a:ext uri="{FF2B5EF4-FFF2-40B4-BE49-F238E27FC236}">
                  <a16:creationId xmlns="" xmlns:a16="http://schemas.microsoft.com/office/drawing/2014/main" id="{00000000-0008-0000-0500-000013000000}"/>
                </a:ext>
              </a:extLst>
            </xdr:cNvPr>
            <xdr:cNvSpPr txBox="1"/>
          </xdr:nvSpPr>
          <xdr:spPr>
            <a:xfrm>
              <a:off x="76200" y="2430780"/>
              <a:ext cx="1775460" cy="70104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200" b="1"/>
                <a:t>Qtde. de Vendas</a:t>
              </a:r>
              <a:r>
                <a:rPr lang="pt-BR" sz="1200" b="1" baseline="0"/>
                <a:t> A+</a:t>
              </a:r>
            </a:p>
            <a:p>
              <a:pPr algn="ctr"/>
              <a:r>
                <a:rPr lang="pt-BR" sz="1200" b="1" baseline="0"/>
                <a:t>a sere executadas</a:t>
              </a:r>
            </a:p>
            <a:p>
              <a:pPr algn="ctr"/>
              <a:r>
                <a:rPr lang="pt-BR" sz="1200" b="1" baseline="0"/>
                <a:t>em 01 Ano</a:t>
              </a:r>
              <a:endParaRPr lang="pt-BR" sz="2000" b="1"/>
            </a:p>
          </xdr:txBody>
        </xdr:sp>
      </xdr:grpSp>
      <xdr:grpSp>
        <xdr:nvGrpSpPr>
          <xdr:cNvPr id="20" name="Group 19">
            <a:extLst>
              <a:ext uri="{FF2B5EF4-FFF2-40B4-BE49-F238E27FC236}">
                <a16:creationId xmlns="" xmlns:a16="http://schemas.microsoft.com/office/drawing/2014/main" id="{00000000-0008-0000-0500-000014000000}"/>
              </a:ext>
            </a:extLst>
          </xdr:cNvPr>
          <xdr:cNvGrpSpPr/>
        </xdr:nvGrpSpPr>
        <xdr:grpSpPr>
          <a:xfrm>
            <a:off x="5966460" y="3025140"/>
            <a:ext cx="1299210" cy="624840"/>
            <a:chOff x="76200" y="2811780"/>
            <a:chExt cx="1299210" cy="624840"/>
          </a:xfrm>
        </xdr:grpSpPr>
        <xdr:sp macro="" textlink="$K$19">
          <xdr:nvSpPr>
            <xdr:cNvPr id="21" name="Rectangle: Rounded Corners 20">
              <a:extLst>
                <a:ext uri="{FF2B5EF4-FFF2-40B4-BE49-F238E27FC236}">
                  <a16:creationId xmlns="" xmlns:a16="http://schemas.microsoft.com/office/drawing/2014/main" id="{00000000-0008-0000-0500-000015000000}"/>
                </a:ext>
              </a:extLst>
            </xdr:cNvPr>
            <xdr:cNvSpPr/>
          </xdr:nvSpPr>
          <xdr:spPr>
            <a:xfrm>
              <a:off x="552450" y="3078480"/>
              <a:ext cx="822960" cy="358140"/>
            </a:xfrm>
            <a:prstGeom prst="roundRect">
              <a:avLst/>
            </a:prstGeom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chemeClr val="accent2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7BE0E82A-7AC4-4036-8E4D-D8697D486743}" type="TxLink">
                <a:rPr lang="en-US" sz="16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27,5</a:t>
              </a:fld>
              <a:endParaRPr lang="en-US" sz="2400" b="1" i="0" u="none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22" name="CaixaDeTexto 20">
              <a:extLst>
                <a:ext uri="{FF2B5EF4-FFF2-40B4-BE49-F238E27FC236}">
                  <a16:creationId xmlns="" xmlns:a16="http://schemas.microsoft.com/office/drawing/2014/main" id="{00000000-0008-0000-0500-000016000000}"/>
                </a:ext>
              </a:extLst>
            </xdr:cNvPr>
            <xdr:cNvSpPr txBox="1"/>
          </xdr:nvSpPr>
          <xdr:spPr>
            <a:xfrm>
              <a:off x="76200" y="2811780"/>
              <a:ext cx="1074420" cy="32004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200" b="1"/>
                <a:t>01 Mês</a:t>
              </a:r>
              <a:endParaRPr lang="pt-BR" sz="2000" b="1"/>
            </a:p>
          </xdr:txBody>
        </xdr:sp>
      </xdr:grpSp>
      <xdr:grpSp>
        <xdr:nvGrpSpPr>
          <xdr:cNvPr id="23" name="Group 22">
            <a:extLst>
              <a:ext uri="{FF2B5EF4-FFF2-40B4-BE49-F238E27FC236}">
                <a16:creationId xmlns="" xmlns:a16="http://schemas.microsoft.com/office/drawing/2014/main" id="{00000000-0008-0000-0500-000017000000}"/>
              </a:ext>
            </a:extLst>
          </xdr:cNvPr>
          <xdr:cNvGrpSpPr/>
        </xdr:nvGrpSpPr>
        <xdr:grpSpPr>
          <a:xfrm>
            <a:off x="7319010" y="3025140"/>
            <a:ext cx="1093470" cy="624840"/>
            <a:chOff x="552450" y="2811780"/>
            <a:chExt cx="1093470" cy="624840"/>
          </a:xfrm>
        </xdr:grpSpPr>
        <xdr:sp macro="" textlink="$M$19">
          <xdr:nvSpPr>
            <xdr:cNvPr id="24" name="Rectangle: Rounded Corners 23">
              <a:extLst>
                <a:ext uri="{FF2B5EF4-FFF2-40B4-BE49-F238E27FC236}">
                  <a16:creationId xmlns="" xmlns:a16="http://schemas.microsoft.com/office/drawing/2014/main" id="{00000000-0008-0000-0500-000018000000}"/>
                </a:ext>
              </a:extLst>
            </xdr:cNvPr>
            <xdr:cNvSpPr/>
          </xdr:nvSpPr>
          <xdr:spPr>
            <a:xfrm>
              <a:off x="552450" y="3078480"/>
              <a:ext cx="822960" cy="358140"/>
            </a:xfrm>
            <a:prstGeom prst="roundRect">
              <a:avLst/>
            </a:prstGeom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chemeClr val="accent2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E573CA5A-1AD1-4BF9-B706-C738074F14E2}" type="TxLink">
                <a:rPr lang="en-US" sz="16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1,4</a:t>
              </a:fld>
              <a:endParaRPr lang="en-US" sz="2400" b="1" i="0" u="none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25" name="CaixaDeTexto 20">
              <a:extLst>
                <a:ext uri="{FF2B5EF4-FFF2-40B4-BE49-F238E27FC236}">
                  <a16:creationId xmlns="" xmlns:a16="http://schemas.microsoft.com/office/drawing/2014/main" id="{00000000-0008-0000-0500-000019000000}"/>
                </a:ext>
              </a:extLst>
            </xdr:cNvPr>
            <xdr:cNvSpPr txBox="1"/>
          </xdr:nvSpPr>
          <xdr:spPr>
            <a:xfrm>
              <a:off x="876300" y="2811780"/>
              <a:ext cx="769620" cy="32004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200" b="1"/>
                <a:t>01</a:t>
              </a:r>
              <a:r>
                <a:rPr lang="pt-BR" sz="1200" b="1" baseline="0"/>
                <a:t> Dia</a:t>
              </a:r>
              <a:endParaRPr lang="pt-BR" sz="2000" b="1"/>
            </a:p>
          </xdr:txBody>
        </xdr:sp>
      </xdr:grpSp>
    </xdr:grpSp>
    <xdr:clientData/>
  </xdr:twoCellAnchor>
  <xdr:twoCellAnchor>
    <xdr:from>
      <xdr:col>13</xdr:col>
      <xdr:colOff>369570</xdr:colOff>
      <xdr:row>16</xdr:row>
      <xdr:rowOff>106680</xdr:rowOff>
    </xdr:from>
    <xdr:to>
      <xdr:col>16</xdr:col>
      <xdr:colOff>533400</xdr:colOff>
      <xdr:row>21</xdr:row>
      <xdr:rowOff>60960</xdr:rowOff>
    </xdr:to>
    <xdr:grpSp>
      <xdr:nvGrpSpPr>
        <xdr:cNvPr id="30" name="Group 29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GrpSpPr/>
      </xdr:nvGrpSpPr>
      <xdr:grpSpPr>
        <a:xfrm>
          <a:off x="8294370" y="3002280"/>
          <a:ext cx="1992630" cy="859155"/>
          <a:chOff x="9003030" y="3032760"/>
          <a:chExt cx="1992630" cy="868680"/>
        </a:xfrm>
      </xdr:grpSpPr>
      <xdr:grpSp>
        <xdr:nvGrpSpPr>
          <xdr:cNvPr id="26" name="Group 25">
            <a:extLst>
              <a:ext uri="{FF2B5EF4-FFF2-40B4-BE49-F238E27FC236}">
                <a16:creationId xmlns="" xmlns:a16="http://schemas.microsoft.com/office/drawing/2014/main" id="{00000000-0008-0000-0500-00001A000000}"/>
              </a:ext>
            </a:extLst>
          </xdr:cNvPr>
          <xdr:cNvGrpSpPr/>
        </xdr:nvGrpSpPr>
        <xdr:grpSpPr>
          <a:xfrm>
            <a:off x="9067800" y="3032760"/>
            <a:ext cx="1863090" cy="624840"/>
            <a:chOff x="579120" y="2811780"/>
            <a:chExt cx="1863090" cy="624840"/>
          </a:xfrm>
        </xdr:grpSpPr>
        <xdr:sp macro="" textlink="'3'!D21">
          <xdr:nvSpPr>
            <xdr:cNvPr id="27" name="Rectangle: Rounded Corners 26">
              <a:extLst>
                <a:ext uri="{FF2B5EF4-FFF2-40B4-BE49-F238E27FC236}">
                  <a16:creationId xmlns="" xmlns:a16="http://schemas.microsoft.com/office/drawing/2014/main" id="{00000000-0008-0000-0500-00001B000000}"/>
                </a:ext>
              </a:extLst>
            </xdr:cNvPr>
            <xdr:cNvSpPr/>
          </xdr:nvSpPr>
          <xdr:spPr>
            <a:xfrm>
              <a:off x="579120" y="3078480"/>
              <a:ext cx="1863090" cy="358140"/>
            </a:xfrm>
            <a:prstGeom prst="roundRect">
              <a:avLst/>
            </a:prstGeom>
            <a:solidFill>
              <a:schemeClr val="accent2">
                <a:lumMod val="40000"/>
                <a:lumOff val="60000"/>
              </a:schemeClr>
            </a:solidFill>
            <a:ln w="19050">
              <a:solidFill>
                <a:schemeClr val="accent2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46B9FBFC-66BD-4B93-B3A8-5166A09C3C4C}" type="TxLink">
                <a:rPr lang="en-US" sz="16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R$ 8.730,58 </a:t>
              </a:fld>
              <a:endParaRPr lang="en-US" sz="1800" b="1" i="0" u="none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28" name="CaixaDeTexto 20">
              <a:extLst>
                <a:ext uri="{FF2B5EF4-FFF2-40B4-BE49-F238E27FC236}">
                  <a16:creationId xmlns="" xmlns:a16="http://schemas.microsoft.com/office/drawing/2014/main" id="{00000000-0008-0000-0500-00001C000000}"/>
                </a:ext>
              </a:extLst>
            </xdr:cNvPr>
            <xdr:cNvSpPr txBox="1"/>
          </xdr:nvSpPr>
          <xdr:spPr>
            <a:xfrm>
              <a:off x="813435" y="2811780"/>
              <a:ext cx="1394460" cy="32004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200" b="1"/>
                <a:t>Ticket Médio (R$)</a:t>
              </a:r>
              <a:endParaRPr lang="pt-BR" sz="2000" b="1"/>
            </a:p>
          </xdr:txBody>
        </xdr:sp>
      </xdr:grpSp>
      <xdr:sp macro="" textlink="">
        <xdr:nvSpPr>
          <xdr:cNvPr id="29" name="CaixaDeTexto 20">
            <a:extLst>
              <a:ext uri="{FF2B5EF4-FFF2-40B4-BE49-F238E27FC236}">
                <a16:creationId xmlns="" xmlns:a16="http://schemas.microsoft.com/office/drawing/2014/main" id="{00000000-0008-0000-0500-00001D000000}"/>
              </a:ext>
            </a:extLst>
          </xdr:cNvPr>
          <xdr:cNvSpPr txBox="1"/>
        </xdr:nvSpPr>
        <xdr:spPr>
          <a:xfrm>
            <a:off x="9003030" y="3581400"/>
            <a:ext cx="1992630" cy="3200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000" b="1"/>
              <a:t>Dados Apurados pelo Checklist</a:t>
            </a:r>
            <a:endParaRPr lang="pt-BR" sz="1400" b="1"/>
          </a:p>
        </xdr:txBody>
      </xdr:sp>
    </xdr:grpSp>
    <xdr:clientData/>
  </xdr:twoCellAnchor>
  <xdr:twoCellAnchor>
    <xdr:from>
      <xdr:col>9</xdr:col>
      <xdr:colOff>205740</xdr:colOff>
      <xdr:row>19</xdr:row>
      <xdr:rowOff>167640</xdr:rowOff>
    </xdr:from>
    <xdr:to>
      <xdr:col>12</xdr:col>
      <xdr:colOff>411480</xdr:colOff>
      <xdr:row>28</xdr:row>
      <xdr:rowOff>106680</xdr:rowOff>
    </xdr:to>
    <xdr:grpSp>
      <xdr:nvGrpSpPr>
        <xdr:cNvPr id="35" name="Group 34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GrpSpPr/>
      </xdr:nvGrpSpPr>
      <xdr:grpSpPr>
        <a:xfrm>
          <a:off x="5692140" y="3606165"/>
          <a:ext cx="2034540" cy="1567815"/>
          <a:chOff x="6621780" y="3642360"/>
          <a:chExt cx="2034540" cy="1584960"/>
        </a:xfrm>
      </xdr:grpSpPr>
      <xdr:grpSp>
        <xdr:nvGrpSpPr>
          <xdr:cNvPr id="31" name="Group 30">
            <a:extLst>
              <a:ext uri="{FF2B5EF4-FFF2-40B4-BE49-F238E27FC236}">
                <a16:creationId xmlns="" xmlns:a16="http://schemas.microsoft.com/office/drawing/2014/main" id="{00000000-0008-0000-0500-00001F000000}"/>
              </a:ext>
            </a:extLst>
          </xdr:cNvPr>
          <xdr:cNvGrpSpPr/>
        </xdr:nvGrpSpPr>
        <xdr:grpSpPr>
          <a:xfrm>
            <a:off x="6652260" y="3642360"/>
            <a:ext cx="2004060" cy="1508760"/>
            <a:chOff x="121920" y="2286000"/>
            <a:chExt cx="2004060" cy="1508760"/>
          </a:xfrm>
        </xdr:grpSpPr>
        <xdr:sp macro="" textlink="">
          <xdr:nvSpPr>
            <xdr:cNvPr id="33" name="CaixaDeTexto 20">
              <a:extLst>
                <a:ext uri="{FF2B5EF4-FFF2-40B4-BE49-F238E27FC236}">
                  <a16:creationId xmlns="" xmlns:a16="http://schemas.microsoft.com/office/drawing/2014/main" id="{00000000-0008-0000-0500-000021000000}"/>
                </a:ext>
              </a:extLst>
            </xdr:cNvPr>
            <xdr:cNvSpPr txBox="1"/>
          </xdr:nvSpPr>
          <xdr:spPr>
            <a:xfrm>
              <a:off x="121920" y="2286000"/>
              <a:ext cx="2004060" cy="150876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l"/>
              <a:r>
                <a:rPr lang="pt-BR" sz="1200" b="1"/>
                <a:t>Comissionamento</a:t>
              </a:r>
            </a:p>
            <a:p>
              <a:pPr algn="l"/>
              <a:r>
                <a:rPr lang="pt-BR" sz="1400" b="1"/>
                <a:t>Médio</a:t>
              </a:r>
              <a:r>
                <a:rPr lang="pt-BR" sz="1200" b="1" baseline="0"/>
                <a:t> </a:t>
              </a:r>
              <a:r>
                <a:rPr lang="pt-BR" sz="1100" b="0" baseline="0"/>
                <a:t>(Salário)</a:t>
              </a:r>
            </a:p>
            <a:p>
              <a:pPr algn="l"/>
              <a:r>
                <a:rPr lang="pt-BR" sz="1400" b="1" baseline="0"/>
                <a:t>em</a:t>
              </a:r>
            </a:p>
            <a:p>
              <a:pPr algn="l"/>
              <a:r>
                <a:rPr lang="pt-BR" sz="2400" b="1" baseline="0"/>
                <a:t>%</a:t>
              </a:r>
              <a:endParaRPr lang="pt-BR" sz="4000" b="1"/>
            </a:p>
          </xdr:txBody>
        </xdr:sp>
        <xdr:sp macro="" textlink="'3'!K20">
          <xdr:nvSpPr>
            <xdr:cNvPr id="32" name="Rectangle: Rounded Corners 31">
              <a:extLst>
                <a:ext uri="{FF2B5EF4-FFF2-40B4-BE49-F238E27FC236}">
                  <a16:creationId xmlns="" xmlns:a16="http://schemas.microsoft.com/office/drawing/2014/main" id="{00000000-0008-0000-0500-000020000000}"/>
                </a:ext>
              </a:extLst>
            </xdr:cNvPr>
            <xdr:cNvSpPr/>
          </xdr:nvSpPr>
          <xdr:spPr>
            <a:xfrm>
              <a:off x="514350" y="3009900"/>
              <a:ext cx="822960" cy="393192"/>
            </a:xfrm>
            <a:prstGeom prst="roundRect">
              <a:avLst/>
            </a:prstGeom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73F41D4A-0F6B-474A-9141-6EBE7873CFEA}" type="TxLink">
                <a:rPr lang="en-US" sz="20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1,53%</a:t>
              </a:fld>
              <a:endParaRPr lang="en-US" sz="2400" b="1" i="0" u="none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</xdr:grpSp>
      <xdr:sp macro="" textlink="">
        <xdr:nvSpPr>
          <xdr:cNvPr id="34" name="CaixaDeTexto 20">
            <a:extLst>
              <a:ext uri="{FF2B5EF4-FFF2-40B4-BE49-F238E27FC236}">
                <a16:creationId xmlns="" xmlns:a16="http://schemas.microsoft.com/office/drawing/2014/main" id="{00000000-0008-0000-0500-000022000000}"/>
              </a:ext>
            </a:extLst>
          </xdr:cNvPr>
          <xdr:cNvSpPr txBox="1"/>
        </xdr:nvSpPr>
        <xdr:spPr>
          <a:xfrm>
            <a:off x="6621780" y="4777740"/>
            <a:ext cx="1074420" cy="4495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000" b="1"/>
              <a:t>Dados Apurados</a:t>
            </a:r>
          </a:p>
          <a:p>
            <a:pPr algn="ctr"/>
            <a:r>
              <a:rPr lang="pt-BR" sz="1000" b="1"/>
              <a:t>pelo Checklist</a:t>
            </a:r>
            <a:endParaRPr lang="pt-BR" sz="1400" b="1"/>
          </a:p>
        </xdr:txBody>
      </xdr:sp>
    </xdr:grpSp>
    <xdr:clientData/>
  </xdr:twoCellAnchor>
  <xdr:twoCellAnchor>
    <xdr:from>
      <xdr:col>11</xdr:col>
      <xdr:colOff>163830</xdr:colOff>
      <xdr:row>22</xdr:row>
      <xdr:rowOff>76200</xdr:rowOff>
    </xdr:from>
    <xdr:to>
      <xdr:col>16</xdr:col>
      <xdr:colOff>434340</xdr:colOff>
      <xdr:row>31</xdr:row>
      <xdr:rowOff>0</xdr:rowOff>
    </xdr:to>
    <xdr:grpSp>
      <xdr:nvGrpSpPr>
        <xdr:cNvPr id="47" name="Group 46">
          <a:extLst>
            <a:ext uri="{FF2B5EF4-FFF2-40B4-BE49-F238E27FC236}">
              <a16:creationId xmlns="" xmlns:a16="http://schemas.microsoft.com/office/drawing/2014/main" id="{00000000-0008-0000-0500-00002F000000}"/>
            </a:ext>
          </a:extLst>
        </xdr:cNvPr>
        <xdr:cNvGrpSpPr/>
      </xdr:nvGrpSpPr>
      <xdr:grpSpPr>
        <a:xfrm>
          <a:off x="6869430" y="4057650"/>
          <a:ext cx="3318510" cy="1552575"/>
          <a:chOff x="8294370" y="3954780"/>
          <a:chExt cx="3318510" cy="1569720"/>
        </a:xfrm>
      </xdr:grpSpPr>
      <xdr:grpSp>
        <xdr:nvGrpSpPr>
          <xdr:cNvPr id="36" name="Group 35">
            <a:extLst>
              <a:ext uri="{FF2B5EF4-FFF2-40B4-BE49-F238E27FC236}">
                <a16:creationId xmlns="" xmlns:a16="http://schemas.microsoft.com/office/drawing/2014/main" id="{00000000-0008-0000-0500-000024000000}"/>
              </a:ext>
            </a:extLst>
          </xdr:cNvPr>
          <xdr:cNvGrpSpPr/>
        </xdr:nvGrpSpPr>
        <xdr:grpSpPr>
          <a:xfrm>
            <a:off x="8294370" y="3954780"/>
            <a:ext cx="3196590" cy="670560"/>
            <a:chOff x="8522970" y="3017520"/>
            <a:chExt cx="3196590" cy="670560"/>
          </a:xfrm>
        </xdr:grpSpPr>
        <xdr:grpSp>
          <xdr:nvGrpSpPr>
            <xdr:cNvPr id="37" name="Group 36">
              <a:extLst>
                <a:ext uri="{FF2B5EF4-FFF2-40B4-BE49-F238E27FC236}">
                  <a16:creationId xmlns="" xmlns:a16="http://schemas.microsoft.com/office/drawing/2014/main" id="{00000000-0008-0000-0500-000025000000}"/>
                </a:ext>
              </a:extLst>
            </xdr:cNvPr>
            <xdr:cNvGrpSpPr/>
          </xdr:nvGrpSpPr>
          <xdr:grpSpPr>
            <a:xfrm>
              <a:off x="9067800" y="3017520"/>
              <a:ext cx="2651760" cy="655320"/>
              <a:chOff x="579120" y="2796540"/>
              <a:chExt cx="2651760" cy="655320"/>
            </a:xfrm>
          </xdr:grpSpPr>
          <xdr:sp macro="" textlink="$M$25">
            <xdr:nvSpPr>
              <xdr:cNvPr id="39" name="Rectangle: Rounded Corners 38">
                <a:extLst>
                  <a:ext uri="{FF2B5EF4-FFF2-40B4-BE49-F238E27FC236}">
                    <a16:creationId xmlns="" xmlns:a16="http://schemas.microsoft.com/office/drawing/2014/main" id="{00000000-0008-0000-0500-000027000000}"/>
                  </a:ext>
                </a:extLst>
              </xdr:cNvPr>
              <xdr:cNvSpPr/>
            </xdr:nvSpPr>
            <xdr:spPr>
              <a:xfrm>
                <a:off x="579120" y="3078480"/>
                <a:ext cx="2651760" cy="373380"/>
              </a:xfrm>
              <a:prstGeom prst="round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19050">
                <a:solidFill>
                  <a:srgbClr val="00B05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fld id="{1D1A3FEC-A3EF-4293-B0EE-2A3FD4ABFEF4}" type="TxLink">
                  <a:rPr lang="en-US" sz="2000" b="1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l"/>
                  <a:t>   2.874.541,02</a:t>
                </a:fld>
                <a:endParaRPr lang="en-US" sz="4000" b="1" i="0" u="none" strike="noStrike">
                  <a:solidFill>
                    <a:srgbClr val="000000"/>
                  </a:solidFill>
                  <a:latin typeface="Calibri"/>
                  <a:cs typeface="Calibri"/>
                </a:endParaRPr>
              </a:p>
            </xdr:txBody>
          </xdr:sp>
          <xdr:sp macro="" textlink="">
            <xdr:nvSpPr>
              <xdr:cNvPr id="40" name="CaixaDeTexto 20">
                <a:extLst>
                  <a:ext uri="{FF2B5EF4-FFF2-40B4-BE49-F238E27FC236}">
                    <a16:creationId xmlns="" xmlns:a16="http://schemas.microsoft.com/office/drawing/2014/main" id="{00000000-0008-0000-0500-000028000000}"/>
                  </a:ext>
                </a:extLst>
              </xdr:cNvPr>
              <xdr:cNvSpPr txBox="1"/>
            </xdr:nvSpPr>
            <xdr:spPr>
              <a:xfrm>
                <a:off x="600074" y="2796540"/>
                <a:ext cx="2242185" cy="32004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pt-BR" sz="1200" b="1"/>
                  <a:t>Meta a Ser</a:t>
                </a:r>
                <a:r>
                  <a:rPr lang="pt-BR" sz="1200" b="1" baseline="0"/>
                  <a:t> Buscada em 01 Ano</a:t>
                </a:r>
                <a:endParaRPr lang="pt-BR" sz="2000" b="1"/>
              </a:p>
            </xdr:txBody>
          </xdr:sp>
        </xdr:grpSp>
        <xdr:sp macro="" textlink="">
          <xdr:nvSpPr>
            <xdr:cNvPr id="38" name="CaixaDeTexto 20">
              <a:extLst>
                <a:ext uri="{FF2B5EF4-FFF2-40B4-BE49-F238E27FC236}">
                  <a16:creationId xmlns="" xmlns:a16="http://schemas.microsoft.com/office/drawing/2014/main" id="{00000000-0008-0000-0500-000026000000}"/>
                </a:ext>
              </a:extLst>
            </xdr:cNvPr>
            <xdr:cNvSpPr txBox="1"/>
          </xdr:nvSpPr>
          <xdr:spPr>
            <a:xfrm>
              <a:off x="8522970" y="3284220"/>
              <a:ext cx="735330" cy="40386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2000" b="1"/>
                <a:t>R$</a:t>
              </a:r>
            </a:p>
          </xdr:txBody>
        </xdr:sp>
      </xdr:grpSp>
      <xdr:sp macro="" textlink="$M$27">
        <xdr:nvSpPr>
          <xdr:cNvPr id="41" name="Rectangle: Rounded Corners 40">
            <a:extLst>
              <a:ext uri="{FF2B5EF4-FFF2-40B4-BE49-F238E27FC236}">
                <a16:creationId xmlns="" xmlns:a16="http://schemas.microsoft.com/office/drawing/2014/main" id="{00000000-0008-0000-0500-000029000000}"/>
              </a:ext>
            </a:extLst>
          </xdr:cNvPr>
          <xdr:cNvSpPr/>
        </xdr:nvSpPr>
        <xdr:spPr>
          <a:xfrm>
            <a:off x="8839200" y="4671060"/>
            <a:ext cx="2065020" cy="373380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fld id="{17747CC3-288E-4846-964D-3B3593C4462C}" type="TxLink">
              <a:rPr lang="en-US" sz="2000" b="1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   239.545,09</a:t>
            </a:fld>
            <a:endParaRPr lang="en-US" sz="4000" b="1" i="0" u="none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42" name="CaixaDeTexto 20">
            <a:extLst>
              <a:ext uri="{FF2B5EF4-FFF2-40B4-BE49-F238E27FC236}">
                <a16:creationId xmlns="" xmlns:a16="http://schemas.microsoft.com/office/drawing/2014/main" id="{00000000-0008-0000-0500-00002A000000}"/>
              </a:ext>
            </a:extLst>
          </xdr:cNvPr>
          <xdr:cNvSpPr txBox="1"/>
        </xdr:nvSpPr>
        <xdr:spPr>
          <a:xfrm>
            <a:off x="8294370" y="4655820"/>
            <a:ext cx="735330" cy="4038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2000" b="1"/>
              <a:t>R$</a:t>
            </a:r>
          </a:p>
        </xdr:txBody>
      </xdr:sp>
      <xdr:sp macro="" textlink="">
        <xdr:nvSpPr>
          <xdr:cNvPr id="43" name="CaixaDeTexto 20">
            <a:extLst>
              <a:ext uri="{FF2B5EF4-FFF2-40B4-BE49-F238E27FC236}">
                <a16:creationId xmlns="" xmlns:a16="http://schemas.microsoft.com/office/drawing/2014/main" id="{00000000-0008-0000-0500-00002B000000}"/>
              </a:ext>
            </a:extLst>
          </xdr:cNvPr>
          <xdr:cNvSpPr txBox="1"/>
        </xdr:nvSpPr>
        <xdr:spPr>
          <a:xfrm>
            <a:off x="10808970" y="4686300"/>
            <a:ext cx="803910" cy="4038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600" b="1"/>
              <a:t>1 Mês</a:t>
            </a:r>
          </a:p>
        </xdr:txBody>
      </xdr:sp>
      <xdr:sp macro="" textlink="$M$30">
        <xdr:nvSpPr>
          <xdr:cNvPr id="44" name="Rectangle: Rounded Corners 43">
            <a:extLst>
              <a:ext uri="{FF2B5EF4-FFF2-40B4-BE49-F238E27FC236}">
                <a16:creationId xmlns="" xmlns:a16="http://schemas.microsoft.com/office/drawing/2014/main" id="{00000000-0008-0000-0500-00002C000000}"/>
              </a:ext>
            </a:extLst>
          </xdr:cNvPr>
          <xdr:cNvSpPr/>
        </xdr:nvSpPr>
        <xdr:spPr>
          <a:xfrm>
            <a:off x="8839200" y="5105400"/>
            <a:ext cx="1798320" cy="373380"/>
          </a:xfrm>
          <a:prstGeom prst="roundRect">
            <a:avLst/>
          </a:prstGeom>
          <a:solidFill>
            <a:schemeClr val="accent6">
              <a:lumMod val="60000"/>
              <a:lumOff val="40000"/>
            </a:schemeClr>
          </a:solidFill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fld id="{2A75A64C-5BF2-488D-BD92-C84B9550FA5D}" type="TxLink">
              <a:rPr lang="en-US" sz="2000" b="1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l"/>
              <a:t>   11.406,91</a:t>
            </a:fld>
            <a:endParaRPr lang="en-US" sz="4000" b="1" i="0" u="none" strike="noStrike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45" name="CaixaDeTexto 20">
            <a:extLst>
              <a:ext uri="{FF2B5EF4-FFF2-40B4-BE49-F238E27FC236}">
                <a16:creationId xmlns="" xmlns:a16="http://schemas.microsoft.com/office/drawing/2014/main" id="{00000000-0008-0000-0500-00002D000000}"/>
              </a:ext>
            </a:extLst>
          </xdr:cNvPr>
          <xdr:cNvSpPr txBox="1"/>
        </xdr:nvSpPr>
        <xdr:spPr>
          <a:xfrm>
            <a:off x="8294370" y="5090160"/>
            <a:ext cx="735330" cy="4038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2000" b="1"/>
              <a:t>R$</a:t>
            </a:r>
          </a:p>
        </xdr:txBody>
      </xdr:sp>
      <xdr:sp macro="" textlink="">
        <xdr:nvSpPr>
          <xdr:cNvPr id="46" name="CaixaDeTexto 20">
            <a:extLst>
              <a:ext uri="{FF2B5EF4-FFF2-40B4-BE49-F238E27FC236}">
                <a16:creationId xmlns="" xmlns:a16="http://schemas.microsoft.com/office/drawing/2014/main" id="{00000000-0008-0000-0500-00002E000000}"/>
              </a:ext>
            </a:extLst>
          </xdr:cNvPr>
          <xdr:cNvSpPr txBox="1"/>
        </xdr:nvSpPr>
        <xdr:spPr>
          <a:xfrm>
            <a:off x="10614660" y="5120640"/>
            <a:ext cx="624840" cy="4038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600" b="1"/>
              <a:t>1 Dia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15240</xdr:rowOff>
    </xdr:from>
    <xdr:to>
      <xdr:col>4</xdr:col>
      <xdr:colOff>526732</xdr:colOff>
      <xdr:row>11</xdr:row>
      <xdr:rowOff>160020</xdr:rowOff>
    </xdr:to>
    <xdr:pic>
      <xdr:nvPicPr>
        <xdr:cNvPr id="49" name="Picture 48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"/>
          <a:ext cx="2965132" cy="2156460"/>
        </a:xfrm>
        <a:prstGeom prst="rect">
          <a:avLst/>
        </a:prstGeom>
      </xdr:spPr>
    </xdr:pic>
    <xdr:clientData/>
  </xdr:twoCellAnchor>
  <xdr:twoCellAnchor editAs="absolute">
    <xdr:from>
      <xdr:col>0</xdr:col>
      <xdr:colOff>586740</xdr:colOff>
      <xdr:row>9</xdr:row>
      <xdr:rowOff>22860</xdr:rowOff>
    </xdr:from>
    <xdr:to>
      <xdr:col>4</xdr:col>
      <xdr:colOff>350520</xdr:colOff>
      <xdr:row>10</xdr:row>
      <xdr:rowOff>114300</xdr:rowOff>
    </xdr:to>
    <xdr:sp macro="" textlink="" fLocksText="0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500-000032000000}"/>
            </a:ext>
          </a:extLst>
        </xdr:cNvPr>
        <xdr:cNvSpPr txBox="1"/>
      </xdr:nvSpPr>
      <xdr:spPr>
        <a:xfrm>
          <a:off x="586740" y="1668780"/>
          <a:ext cx="2202180" cy="2743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400">
            <a:latin typeface="Brush Script MT" panose="03060802040406070304" pitchFamily="66" charset="0"/>
          </a:endParaRPr>
        </a:p>
      </xdr:txBody>
    </xdr:sp>
    <xdr:clientData fLocksWithSheet="0"/>
  </xdr:twoCellAnchor>
  <xdr:twoCellAnchor>
    <xdr:from>
      <xdr:col>0</xdr:col>
      <xdr:colOff>38100</xdr:colOff>
      <xdr:row>14</xdr:row>
      <xdr:rowOff>0</xdr:rowOff>
    </xdr:from>
    <xdr:to>
      <xdr:col>0</xdr:col>
      <xdr:colOff>457200</xdr:colOff>
      <xdr:row>23</xdr:row>
      <xdr:rowOff>7620</xdr:rowOff>
    </xdr:to>
    <xdr:sp macro="" textlink="">
      <xdr:nvSpPr>
        <xdr:cNvPr id="57" name="Arrow: Chevron 56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0500-000039000000}"/>
            </a:ext>
          </a:extLst>
        </xdr:cNvPr>
        <xdr:cNvSpPr/>
      </xdr:nvSpPr>
      <xdr:spPr>
        <a:xfrm flipH="1">
          <a:off x="38100" y="256032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114300</xdr:colOff>
      <xdr:row>14</xdr:row>
      <xdr:rowOff>0</xdr:rowOff>
    </xdr:from>
    <xdr:to>
      <xdr:col>17</xdr:col>
      <xdr:colOff>533400</xdr:colOff>
      <xdr:row>23</xdr:row>
      <xdr:rowOff>7620</xdr:rowOff>
    </xdr:to>
    <xdr:sp macro="" textlink="">
      <xdr:nvSpPr>
        <xdr:cNvPr id="58" name="Arrow: Chevron 57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0500-00003A000000}"/>
            </a:ext>
          </a:extLst>
        </xdr:cNvPr>
        <xdr:cNvSpPr/>
      </xdr:nvSpPr>
      <xdr:spPr>
        <a:xfrm>
          <a:off x="10477500" y="256032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341511</xdr:colOff>
      <xdr:row>4</xdr:row>
      <xdr:rowOff>221057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0711" cy="883997"/>
        </a:xfrm>
        <a:prstGeom prst="rect">
          <a:avLst/>
        </a:prstGeom>
      </xdr:spPr>
    </xdr:pic>
    <xdr:clientData/>
  </xdr:twoCellAnchor>
  <xdr:twoCellAnchor editAs="absolute">
    <xdr:from>
      <xdr:col>4</xdr:col>
      <xdr:colOff>480060</xdr:colOff>
      <xdr:row>0</xdr:row>
      <xdr:rowOff>0</xdr:rowOff>
    </xdr:from>
    <xdr:to>
      <xdr:col>9</xdr:col>
      <xdr:colOff>435827</xdr:colOff>
      <xdr:row>19</xdr:row>
      <xdr:rowOff>78141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8460" y="0"/>
          <a:ext cx="3003767" cy="377384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510540</xdr:colOff>
          <xdr:row>9</xdr:row>
          <xdr:rowOff>22860</xdr:rowOff>
        </xdr:from>
        <xdr:to>
          <xdr:col>5</xdr:col>
          <xdr:colOff>175260</xdr:colOff>
          <xdr:row>16</xdr:row>
          <xdr:rowOff>213116</xdr:rowOff>
        </xdr:to>
        <xdr:pic>
          <xdr:nvPicPr>
            <xdr:cNvPr id="7" name="Picture 6">
              <a:extLst>
                <a:ext uri="{FF2B5EF4-FFF2-40B4-BE49-F238E27FC236}">
                  <a16:creationId xmlns="" xmlns:a16="http://schemas.microsoft.com/office/drawing/2014/main" id="{00000000-0008-0000-0600-000007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picture" spid="_x0000_s8235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510540" y="1775460"/>
              <a:ext cx="2712720" cy="1432316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absolute">
    <xdr:from>
      <xdr:col>0</xdr:col>
      <xdr:colOff>327660</xdr:colOff>
      <xdr:row>18</xdr:row>
      <xdr:rowOff>297180</xdr:rowOff>
    </xdr:from>
    <xdr:to>
      <xdr:col>5</xdr:col>
      <xdr:colOff>598170</xdr:colOff>
      <xdr:row>27</xdr:row>
      <xdr:rowOff>60960</xdr:rowOff>
    </xdr:to>
    <xdr:grpSp>
      <xdr:nvGrpSpPr>
        <xdr:cNvPr id="8" name="Group 7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GrpSpPr/>
      </xdr:nvGrpSpPr>
      <xdr:grpSpPr>
        <a:xfrm>
          <a:off x="327660" y="3688080"/>
          <a:ext cx="3318510" cy="1564005"/>
          <a:chOff x="8294370" y="3954780"/>
          <a:chExt cx="3318510" cy="1569720"/>
        </a:xfrm>
      </xdr:grpSpPr>
      <xdr:grpSp>
        <xdr:nvGrpSpPr>
          <xdr:cNvPr id="9" name="Group 8">
            <a:extLst>
              <a:ext uri="{FF2B5EF4-FFF2-40B4-BE49-F238E27FC236}">
                <a16:creationId xmlns="" xmlns:a16="http://schemas.microsoft.com/office/drawing/2014/main" id="{00000000-0008-0000-0600-000009000000}"/>
              </a:ext>
            </a:extLst>
          </xdr:cNvPr>
          <xdr:cNvGrpSpPr/>
        </xdr:nvGrpSpPr>
        <xdr:grpSpPr>
          <a:xfrm>
            <a:off x="8294370" y="3954780"/>
            <a:ext cx="3196590" cy="670560"/>
            <a:chOff x="8522970" y="3017520"/>
            <a:chExt cx="3196590" cy="670560"/>
          </a:xfrm>
        </xdr:grpSpPr>
        <xdr:grpSp>
          <xdr:nvGrpSpPr>
            <xdr:cNvPr id="16" name="Group 15">
              <a:extLst>
                <a:ext uri="{FF2B5EF4-FFF2-40B4-BE49-F238E27FC236}">
                  <a16:creationId xmlns="" xmlns:a16="http://schemas.microsoft.com/office/drawing/2014/main" id="{00000000-0008-0000-0600-000010000000}"/>
                </a:ext>
              </a:extLst>
            </xdr:cNvPr>
            <xdr:cNvGrpSpPr/>
          </xdr:nvGrpSpPr>
          <xdr:grpSpPr>
            <a:xfrm>
              <a:off x="9067800" y="3017520"/>
              <a:ext cx="2651760" cy="655320"/>
              <a:chOff x="579120" y="2796540"/>
              <a:chExt cx="2651760" cy="655320"/>
            </a:xfrm>
          </xdr:grpSpPr>
          <xdr:sp macro="" textlink="'6'!M25">
            <xdr:nvSpPr>
              <xdr:cNvPr id="18" name="Rectangle: Rounded Corners 17">
                <a:extLst>
                  <a:ext uri="{FF2B5EF4-FFF2-40B4-BE49-F238E27FC236}">
                    <a16:creationId xmlns="" xmlns:a16="http://schemas.microsoft.com/office/drawing/2014/main" id="{00000000-0008-0000-0600-000012000000}"/>
                  </a:ext>
                </a:extLst>
              </xdr:cNvPr>
              <xdr:cNvSpPr/>
            </xdr:nvSpPr>
            <xdr:spPr>
              <a:xfrm>
                <a:off x="579120" y="3078480"/>
                <a:ext cx="2651760" cy="373380"/>
              </a:xfrm>
              <a:prstGeom prst="roundRect">
                <a:avLst/>
              </a:prstGeom>
              <a:solidFill>
                <a:schemeClr val="accent6">
                  <a:lumMod val="20000"/>
                  <a:lumOff val="80000"/>
                </a:schemeClr>
              </a:solidFill>
              <a:ln w="19050">
                <a:solidFill>
                  <a:srgbClr val="00B05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fld id="{B9B36295-5980-422B-9DB6-A989A700E016}" type="TxLink">
                  <a:rPr lang="en-US" sz="2000" b="1" i="0" u="none" strike="noStrike">
                    <a:solidFill>
                      <a:sysClr val="windowText" lastClr="000000"/>
                    </a:solidFill>
                    <a:latin typeface="Calibri"/>
                    <a:cs typeface="Calibri"/>
                  </a:rPr>
                  <a:pPr algn="l"/>
                  <a:t>   2.874.541,02</a:t>
                </a:fld>
                <a:endParaRPr lang="en-US" sz="6600" b="1" i="0" u="none" strike="noStrike">
                  <a:solidFill>
                    <a:sysClr val="windowText" lastClr="000000"/>
                  </a:solidFill>
                  <a:latin typeface="Calibri"/>
                  <a:cs typeface="Calibri"/>
                </a:endParaRPr>
              </a:p>
            </xdr:txBody>
          </xdr:sp>
          <xdr:sp macro="" textlink="">
            <xdr:nvSpPr>
              <xdr:cNvPr id="19" name="CaixaDeTexto 20">
                <a:extLst>
                  <a:ext uri="{FF2B5EF4-FFF2-40B4-BE49-F238E27FC236}">
                    <a16:creationId xmlns="" xmlns:a16="http://schemas.microsoft.com/office/drawing/2014/main" id="{00000000-0008-0000-0600-000013000000}"/>
                  </a:ext>
                </a:extLst>
              </xdr:cNvPr>
              <xdr:cNvSpPr txBox="1"/>
            </xdr:nvSpPr>
            <xdr:spPr>
              <a:xfrm>
                <a:off x="600074" y="2796540"/>
                <a:ext cx="2242185" cy="32004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pt-BR" sz="1200" b="1">
                    <a:solidFill>
                      <a:schemeClr val="accent6">
                        <a:lumMod val="50000"/>
                      </a:schemeClr>
                    </a:solidFill>
                  </a:rPr>
                  <a:t>Meta a Ser</a:t>
                </a:r>
                <a:r>
                  <a:rPr lang="pt-BR" sz="1200" b="1" baseline="0">
                    <a:solidFill>
                      <a:schemeClr val="accent6">
                        <a:lumMod val="50000"/>
                      </a:schemeClr>
                    </a:solidFill>
                  </a:rPr>
                  <a:t> Buscada em 01 Ano</a:t>
                </a:r>
                <a:endParaRPr lang="pt-BR" sz="2000" b="1">
                  <a:solidFill>
                    <a:schemeClr val="accent6">
                      <a:lumMod val="50000"/>
                    </a:schemeClr>
                  </a:solidFill>
                </a:endParaRPr>
              </a:p>
            </xdr:txBody>
          </xdr:sp>
        </xdr:grpSp>
        <xdr:sp macro="" textlink="">
          <xdr:nvSpPr>
            <xdr:cNvPr id="17" name="CaixaDeTexto 20">
              <a:extLst>
                <a:ext uri="{FF2B5EF4-FFF2-40B4-BE49-F238E27FC236}">
                  <a16:creationId xmlns="" xmlns:a16="http://schemas.microsoft.com/office/drawing/2014/main" id="{00000000-0008-0000-0600-000011000000}"/>
                </a:ext>
              </a:extLst>
            </xdr:cNvPr>
            <xdr:cNvSpPr txBox="1"/>
          </xdr:nvSpPr>
          <xdr:spPr>
            <a:xfrm>
              <a:off x="8522970" y="3284220"/>
              <a:ext cx="735330" cy="40386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2000" b="1"/>
                <a:t>R$</a:t>
              </a:r>
            </a:p>
          </xdr:txBody>
        </xdr:sp>
      </xdr:grpSp>
      <xdr:sp macro="" textlink="'6'!M27">
        <xdr:nvSpPr>
          <xdr:cNvPr id="10" name="Rectangle: Rounded Corners 9">
            <a:extLst>
              <a:ext uri="{FF2B5EF4-FFF2-40B4-BE49-F238E27FC236}">
                <a16:creationId xmlns="" xmlns:a16="http://schemas.microsoft.com/office/drawing/2014/main" id="{00000000-0008-0000-0600-00000A000000}"/>
              </a:ext>
            </a:extLst>
          </xdr:cNvPr>
          <xdr:cNvSpPr/>
        </xdr:nvSpPr>
        <xdr:spPr>
          <a:xfrm>
            <a:off x="8839200" y="4671060"/>
            <a:ext cx="2065020" cy="373380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fld id="{8ECD339A-A566-4A97-A8DC-08F5BB8EA167}" type="TxLink">
              <a:rPr lang="en-US" sz="2000" b="1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l"/>
              <a:t>   239.545,09</a:t>
            </a:fld>
            <a:endParaRPr lang="en-US" sz="6600" b="1" i="0" u="none" strike="noStrike">
              <a:solidFill>
                <a:sysClr val="windowText" lastClr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11" name="CaixaDeTexto 20">
            <a:extLst>
              <a:ext uri="{FF2B5EF4-FFF2-40B4-BE49-F238E27FC236}">
                <a16:creationId xmlns="" xmlns:a16="http://schemas.microsoft.com/office/drawing/2014/main" id="{00000000-0008-0000-0600-00000B000000}"/>
              </a:ext>
            </a:extLst>
          </xdr:cNvPr>
          <xdr:cNvSpPr txBox="1"/>
        </xdr:nvSpPr>
        <xdr:spPr>
          <a:xfrm>
            <a:off x="8294370" y="4655820"/>
            <a:ext cx="735330" cy="4038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2000" b="1"/>
              <a:t>R$</a:t>
            </a:r>
          </a:p>
        </xdr:txBody>
      </xdr:sp>
      <xdr:sp macro="" textlink="">
        <xdr:nvSpPr>
          <xdr:cNvPr id="12" name="CaixaDeTexto 20">
            <a:extLst>
              <a:ext uri="{FF2B5EF4-FFF2-40B4-BE49-F238E27FC236}">
                <a16:creationId xmlns="" xmlns:a16="http://schemas.microsoft.com/office/drawing/2014/main" id="{00000000-0008-0000-0600-00000C000000}"/>
              </a:ext>
            </a:extLst>
          </xdr:cNvPr>
          <xdr:cNvSpPr txBox="1"/>
        </xdr:nvSpPr>
        <xdr:spPr>
          <a:xfrm>
            <a:off x="10808970" y="4686300"/>
            <a:ext cx="803910" cy="4038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600" b="1"/>
              <a:t>1 Mês</a:t>
            </a:r>
          </a:p>
        </xdr:txBody>
      </xdr:sp>
      <xdr:sp macro="" textlink="'6'!$M$30">
        <xdr:nvSpPr>
          <xdr:cNvPr id="13" name="Rectangle: Rounded Corners 12">
            <a:extLst>
              <a:ext uri="{FF2B5EF4-FFF2-40B4-BE49-F238E27FC236}">
                <a16:creationId xmlns="" xmlns:a16="http://schemas.microsoft.com/office/drawing/2014/main" id="{00000000-0008-0000-0600-00000D000000}"/>
              </a:ext>
            </a:extLst>
          </xdr:cNvPr>
          <xdr:cNvSpPr/>
        </xdr:nvSpPr>
        <xdr:spPr>
          <a:xfrm>
            <a:off x="8839200" y="5105400"/>
            <a:ext cx="1798320" cy="373380"/>
          </a:xfrm>
          <a:prstGeom prst="roundRect">
            <a:avLst/>
          </a:prstGeom>
          <a:solidFill>
            <a:schemeClr val="accent6">
              <a:lumMod val="60000"/>
              <a:lumOff val="40000"/>
            </a:schemeClr>
          </a:solidFill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fld id="{FD599FC8-6C3A-470E-B57C-5F275066E7FC}" type="TxLink">
              <a:rPr lang="en-US" sz="2000" b="1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l"/>
              <a:t>   11.406,91</a:t>
            </a:fld>
            <a:endParaRPr lang="en-US" sz="6600" b="1" i="0" u="none" strike="noStrike">
              <a:solidFill>
                <a:sysClr val="windowText" lastClr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14" name="CaixaDeTexto 20">
            <a:extLst>
              <a:ext uri="{FF2B5EF4-FFF2-40B4-BE49-F238E27FC236}">
                <a16:creationId xmlns="" xmlns:a16="http://schemas.microsoft.com/office/drawing/2014/main" id="{00000000-0008-0000-0600-00000E000000}"/>
              </a:ext>
            </a:extLst>
          </xdr:cNvPr>
          <xdr:cNvSpPr txBox="1"/>
        </xdr:nvSpPr>
        <xdr:spPr>
          <a:xfrm>
            <a:off x="8294370" y="5090160"/>
            <a:ext cx="735330" cy="4038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2000" b="1"/>
              <a:t>R$</a:t>
            </a:r>
          </a:p>
        </xdr:txBody>
      </xdr:sp>
      <xdr:sp macro="" textlink="">
        <xdr:nvSpPr>
          <xdr:cNvPr id="15" name="CaixaDeTexto 20">
            <a:extLst>
              <a:ext uri="{FF2B5EF4-FFF2-40B4-BE49-F238E27FC236}">
                <a16:creationId xmlns="" xmlns:a16="http://schemas.microsoft.com/office/drawing/2014/main" id="{00000000-0008-0000-0600-00000F000000}"/>
              </a:ext>
            </a:extLst>
          </xdr:cNvPr>
          <xdr:cNvSpPr txBox="1"/>
        </xdr:nvSpPr>
        <xdr:spPr>
          <a:xfrm>
            <a:off x="10614660" y="5120640"/>
            <a:ext cx="624840" cy="4038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600" b="1"/>
              <a:t>1 Dia</a:t>
            </a:r>
          </a:p>
        </xdr:txBody>
      </xdr:sp>
    </xdr:grpSp>
    <xdr:clientData/>
  </xdr:twoCellAnchor>
  <xdr:twoCellAnchor editAs="absolute">
    <xdr:from>
      <xdr:col>6</xdr:col>
      <xdr:colOff>129540</xdr:colOff>
      <xdr:row>22</xdr:row>
      <xdr:rowOff>30480</xdr:rowOff>
    </xdr:from>
    <xdr:to>
      <xdr:col>10</xdr:col>
      <xdr:colOff>137160</xdr:colOff>
      <xdr:row>29</xdr:row>
      <xdr:rowOff>121920</xdr:rowOff>
    </xdr:to>
    <xdr:grpSp>
      <xdr:nvGrpSpPr>
        <xdr:cNvPr id="20" name="Group 19">
          <a:extLst>
            <a:ext uri="{FF2B5EF4-FFF2-40B4-BE49-F238E27FC236}">
              <a16:creationId xmlns="" xmlns:a16="http://schemas.microsoft.com/office/drawing/2014/main" id="{00000000-0008-0000-0600-000014000000}"/>
            </a:ext>
          </a:extLst>
        </xdr:cNvPr>
        <xdr:cNvGrpSpPr/>
      </xdr:nvGrpSpPr>
      <xdr:grpSpPr>
        <a:xfrm>
          <a:off x="3787140" y="4278630"/>
          <a:ext cx="2446020" cy="1424940"/>
          <a:chOff x="5966460" y="2225040"/>
          <a:chExt cx="2446020" cy="1424940"/>
        </a:xfrm>
      </xdr:grpSpPr>
      <xdr:grpSp>
        <xdr:nvGrpSpPr>
          <xdr:cNvPr id="21" name="Group 20">
            <a:extLst>
              <a:ext uri="{FF2B5EF4-FFF2-40B4-BE49-F238E27FC236}">
                <a16:creationId xmlns="" xmlns:a16="http://schemas.microsoft.com/office/drawing/2014/main" id="{00000000-0008-0000-0600-000015000000}"/>
              </a:ext>
            </a:extLst>
          </xdr:cNvPr>
          <xdr:cNvGrpSpPr/>
        </xdr:nvGrpSpPr>
        <xdr:grpSpPr>
          <a:xfrm>
            <a:off x="6393180" y="2225040"/>
            <a:ext cx="1775460" cy="1005840"/>
            <a:chOff x="76200" y="2430780"/>
            <a:chExt cx="1775460" cy="1005840"/>
          </a:xfrm>
        </xdr:grpSpPr>
        <xdr:sp macro="" textlink="'6'!$L$17">
          <xdr:nvSpPr>
            <xdr:cNvPr id="28" name="Rectangle: Rounded Corners 27">
              <a:extLst>
                <a:ext uri="{FF2B5EF4-FFF2-40B4-BE49-F238E27FC236}">
                  <a16:creationId xmlns="" xmlns:a16="http://schemas.microsoft.com/office/drawing/2014/main" id="{00000000-0008-0000-0600-00001C000000}"/>
                </a:ext>
              </a:extLst>
            </xdr:cNvPr>
            <xdr:cNvSpPr/>
          </xdr:nvSpPr>
          <xdr:spPr>
            <a:xfrm>
              <a:off x="552450" y="3078480"/>
              <a:ext cx="822960" cy="358140"/>
            </a:xfrm>
            <a:prstGeom prst="roundRect">
              <a:avLst/>
            </a:prstGeom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chemeClr val="accent2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6528E0A0-DA82-4780-9FFB-BA276D31D8D5}" type="TxLink">
                <a:rPr lang="en-US" sz="16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329</a:t>
              </a:fld>
              <a:endParaRPr lang="en-US" sz="2400" b="1" i="0" u="none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29" name="CaixaDeTexto 20">
              <a:extLst>
                <a:ext uri="{FF2B5EF4-FFF2-40B4-BE49-F238E27FC236}">
                  <a16:creationId xmlns="" xmlns:a16="http://schemas.microsoft.com/office/drawing/2014/main" id="{00000000-0008-0000-0600-00001D000000}"/>
                </a:ext>
              </a:extLst>
            </xdr:cNvPr>
            <xdr:cNvSpPr txBox="1"/>
          </xdr:nvSpPr>
          <xdr:spPr>
            <a:xfrm>
              <a:off x="76200" y="2430780"/>
              <a:ext cx="1775460" cy="70104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200" b="1">
                  <a:solidFill>
                    <a:schemeClr val="accent4">
                      <a:lumMod val="50000"/>
                    </a:schemeClr>
                  </a:solidFill>
                </a:rPr>
                <a:t>Qtde. de Vendas</a:t>
              </a:r>
              <a:r>
                <a:rPr lang="pt-BR" sz="1200" b="1" baseline="0">
                  <a:solidFill>
                    <a:schemeClr val="accent4">
                      <a:lumMod val="50000"/>
                    </a:schemeClr>
                  </a:solidFill>
                </a:rPr>
                <a:t> A+</a:t>
              </a:r>
            </a:p>
            <a:p>
              <a:pPr algn="ctr"/>
              <a:r>
                <a:rPr lang="pt-BR" sz="1200" b="1" baseline="0">
                  <a:solidFill>
                    <a:schemeClr val="accent4">
                      <a:lumMod val="50000"/>
                    </a:schemeClr>
                  </a:solidFill>
                </a:rPr>
                <a:t>a sere executadas</a:t>
              </a:r>
            </a:p>
            <a:p>
              <a:pPr algn="ctr"/>
              <a:r>
                <a:rPr lang="pt-BR" sz="1200" b="1" baseline="0">
                  <a:solidFill>
                    <a:schemeClr val="accent4">
                      <a:lumMod val="50000"/>
                    </a:schemeClr>
                  </a:solidFill>
                </a:rPr>
                <a:t>em 01 Ano</a:t>
              </a:r>
              <a:endParaRPr lang="pt-BR" sz="2000" b="1">
                <a:solidFill>
                  <a:schemeClr val="accent4">
                    <a:lumMod val="50000"/>
                  </a:schemeClr>
                </a:solidFill>
              </a:endParaRPr>
            </a:p>
          </xdr:txBody>
        </xdr:sp>
      </xdr:grpSp>
      <xdr:grpSp>
        <xdr:nvGrpSpPr>
          <xdr:cNvPr id="22" name="Group 21">
            <a:extLst>
              <a:ext uri="{FF2B5EF4-FFF2-40B4-BE49-F238E27FC236}">
                <a16:creationId xmlns="" xmlns:a16="http://schemas.microsoft.com/office/drawing/2014/main" id="{00000000-0008-0000-0600-000016000000}"/>
              </a:ext>
            </a:extLst>
          </xdr:cNvPr>
          <xdr:cNvGrpSpPr/>
        </xdr:nvGrpSpPr>
        <xdr:grpSpPr>
          <a:xfrm>
            <a:off x="5966460" y="3025140"/>
            <a:ext cx="1299210" cy="624840"/>
            <a:chOff x="76200" y="2811780"/>
            <a:chExt cx="1299210" cy="624840"/>
          </a:xfrm>
        </xdr:grpSpPr>
        <xdr:sp macro="" textlink="'6'!$K$19">
          <xdr:nvSpPr>
            <xdr:cNvPr id="26" name="Rectangle: Rounded Corners 25">
              <a:extLst>
                <a:ext uri="{FF2B5EF4-FFF2-40B4-BE49-F238E27FC236}">
                  <a16:creationId xmlns="" xmlns:a16="http://schemas.microsoft.com/office/drawing/2014/main" id="{00000000-0008-0000-0600-00001A000000}"/>
                </a:ext>
              </a:extLst>
            </xdr:cNvPr>
            <xdr:cNvSpPr/>
          </xdr:nvSpPr>
          <xdr:spPr>
            <a:xfrm>
              <a:off x="552450" y="3078480"/>
              <a:ext cx="822960" cy="358140"/>
            </a:xfrm>
            <a:prstGeom prst="roundRect">
              <a:avLst/>
            </a:prstGeom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chemeClr val="accent2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167F3A12-DA9D-4575-B668-0B589EC9B6E5}" type="TxLink">
                <a:rPr lang="en-US" sz="16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27,5</a:t>
              </a:fld>
              <a:endParaRPr lang="en-US" sz="3600" b="1" i="0" u="none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27" name="CaixaDeTexto 20">
              <a:extLst>
                <a:ext uri="{FF2B5EF4-FFF2-40B4-BE49-F238E27FC236}">
                  <a16:creationId xmlns="" xmlns:a16="http://schemas.microsoft.com/office/drawing/2014/main" id="{00000000-0008-0000-0600-00001B000000}"/>
                </a:ext>
              </a:extLst>
            </xdr:cNvPr>
            <xdr:cNvSpPr txBox="1"/>
          </xdr:nvSpPr>
          <xdr:spPr>
            <a:xfrm>
              <a:off x="76200" y="2811780"/>
              <a:ext cx="1074420" cy="32004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200" b="1"/>
                <a:t>01 Mês</a:t>
              </a:r>
              <a:endParaRPr lang="pt-BR" sz="2000" b="1"/>
            </a:p>
          </xdr:txBody>
        </xdr:sp>
      </xdr:grpSp>
      <xdr:grpSp>
        <xdr:nvGrpSpPr>
          <xdr:cNvPr id="23" name="Group 22">
            <a:extLst>
              <a:ext uri="{FF2B5EF4-FFF2-40B4-BE49-F238E27FC236}">
                <a16:creationId xmlns="" xmlns:a16="http://schemas.microsoft.com/office/drawing/2014/main" id="{00000000-0008-0000-0600-000017000000}"/>
              </a:ext>
            </a:extLst>
          </xdr:cNvPr>
          <xdr:cNvGrpSpPr/>
        </xdr:nvGrpSpPr>
        <xdr:grpSpPr>
          <a:xfrm>
            <a:off x="7319010" y="3025140"/>
            <a:ext cx="1093470" cy="624840"/>
            <a:chOff x="552450" y="2811780"/>
            <a:chExt cx="1093470" cy="624840"/>
          </a:xfrm>
        </xdr:grpSpPr>
        <xdr:sp macro="" textlink="'6'!$M$19">
          <xdr:nvSpPr>
            <xdr:cNvPr id="24" name="Rectangle: Rounded Corners 23">
              <a:extLst>
                <a:ext uri="{FF2B5EF4-FFF2-40B4-BE49-F238E27FC236}">
                  <a16:creationId xmlns="" xmlns:a16="http://schemas.microsoft.com/office/drawing/2014/main" id="{00000000-0008-0000-0600-000018000000}"/>
                </a:ext>
              </a:extLst>
            </xdr:cNvPr>
            <xdr:cNvSpPr/>
          </xdr:nvSpPr>
          <xdr:spPr>
            <a:xfrm>
              <a:off x="552450" y="3078480"/>
              <a:ext cx="822960" cy="358140"/>
            </a:xfrm>
            <a:prstGeom prst="roundRect">
              <a:avLst/>
            </a:prstGeom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chemeClr val="accent2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7EB860B0-7F5D-4DF8-92F2-9936EA5824AF}" type="TxLink">
                <a:rPr lang="en-US" sz="1600" b="1" i="0" u="none" strike="noStrike">
                  <a:solidFill>
                    <a:srgbClr val="000000"/>
                  </a:solidFill>
                  <a:latin typeface="Calibri"/>
                  <a:cs typeface="Calibri"/>
                </a:rPr>
                <a:pPr algn="ctr"/>
                <a:t>1,4</a:t>
              </a:fld>
              <a:endParaRPr lang="en-US" sz="3600" b="1" i="0" u="none" strike="noStrike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25" name="CaixaDeTexto 20">
              <a:extLst>
                <a:ext uri="{FF2B5EF4-FFF2-40B4-BE49-F238E27FC236}">
                  <a16:creationId xmlns="" xmlns:a16="http://schemas.microsoft.com/office/drawing/2014/main" id="{00000000-0008-0000-0600-000019000000}"/>
                </a:ext>
              </a:extLst>
            </xdr:cNvPr>
            <xdr:cNvSpPr txBox="1"/>
          </xdr:nvSpPr>
          <xdr:spPr>
            <a:xfrm>
              <a:off x="876300" y="2811780"/>
              <a:ext cx="769620" cy="32004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200" b="1"/>
                <a:t>01</a:t>
              </a:r>
              <a:r>
                <a:rPr lang="pt-BR" sz="1200" b="1" baseline="0"/>
                <a:t> Dia</a:t>
              </a:r>
              <a:endParaRPr lang="pt-BR" sz="2000" b="1"/>
            </a:p>
          </xdr:txBody>
        </xdr:sp>
      </xdr:grpSp>
    </xdr:grpSp>
    <xdr:clientData/>
  </xdr:twoCellAnchor>
  <xdr:twoCellAnchor>
    <xdr:from>
      <xdr:col>13</xdr:col>
      <xdr:colOff>160020</xdr:colOff>
      <xdr:row>19</xdr:row>
      <xdr:rowOff>106680</xdr:rowOff>
    </xdr:from>
    <xdr:to>
      <xdr:col>17</xdr:col>
      <xdr:colOff>30480</xdr:colOff>
      <xdr:row>19</xdr:row>
      <xdr:rowOff>106680</xdr:rowOff>
    </xdr:to>
    <xdr:cxnSp macro="">
      <xdr:nvCxnSpPr>
        <xdr:cNvPr id="30" name="Straight Connector 29">
          <a:extLst>
            <a:ext uri="{FF2B5EF4-FFF2-40B4-BE49-F238E27FC236}">
              <a16:creationId xmlns="" xmlns:a16="http://schemas.microsoft.com/office/drawing/2014/main" id="{00000000-0008-0000-0600-00001E000000}"/>
            </a:ext>
          </a:extLst>
        </xdr:cNvPr>
        <xdr:cNvCxnSpPr/>
      </xdr:nvCxnSpPr>
      <xdr:spPr>
        <a:xfrm>
          <a:off x="8557260" y="3802380"/>
          <a:ext cx="1181100" cy="0"/>
        </a:xfrm>
        <a:prstGeom prst="line">
          <a:avLst/>
        </a:prstGeom>
        <a:ln w="571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11</xdr:col>
      <xdr:colOff>1676400</xdr:colOff>
      <xdr:row>20</xdr:row>
      <xdr:rowOff>15240</xdr:rowOff>
    </xdr:from>
    <xdr:to>
      <xdr:col>17</xdr:col>
      <xdr:colOff>266700</xdr:colOff>
      <xdr:row>23</xdr:row>
      <xdr:rowOff>144780</xdr:rowOff>
    </xdr:to>
    <xdr:grpSp>
      <xdr:nvGrpSpPr>
        <xdr:cNvPr id="31" name="Group 30">
          <a:extLst>
            <a:ext uri="{FF2B5EF4-FFF2-40B4-BE49-F238E27FC236}">
              <a16:creationId xmlns="" xmlns:a16="http://schemas.microsoft.com/office/drawing/2014/main" id="{00000000-0008-0000-0600-00001F000000}"/>
            </a:ext>
          </a:extLst>
        </xdr:cNvPr>
        <xdr:cNvGrpSpPr/>
      </xdr:nvGrpSpPr>
      <xdr:grpSpPr>
        <a:xfrm>
          <a:off x="8382000" y="3901440"/>
          <a:ext cx="2428875" cy="672465"/>
          <a:chOff x="4945380" y="4808220"/>
          <a:chExt cx="2423160" cy="678180"/>
        </a:xfrm>
      </xdr:grpSpPr>
      <xdr:sp macro="" textlink="">
        <xdr:nvSpPr>
          <xdr:cNvPr id="32" name="CaixaDeTexto 20">
            <a:extLst>
              <a:ext uri="{FF2B5EF4-FFF2-40B4-BE49-F238E27FC236}">
                <a16:creationId xmlns="" xmlns:a16="http://schemas.microsoft.com/office/drawing/2014/main" id="{00000000-0008-0000-0600-000020000000}"/>
              </a:ext>
            </a:extLst>
          </xdr:cNvPr>
          <xdr:cNvSpPr txBox="1"/>
        </xdr:nvSpPr>
        <xdr:spPr>
          <a:xfrm>
            <a:off x="4945380" y="4808220"/>
            <a:ext cx="838200" cy="5181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100" b="1"/>
              <a:t>TOTAL</a:t>
            </a:r>
          </a:p>
          <a:p>
            <a:pPr algn="ctr"/>
            <a:r>
              <a:rPr lang="pt-BR" sz="1100" b="1"/>
              <a:t>Atividades</a:t>
            </a:r>
          </a:p>
        </xdr:txBody>
      </xdr:sp>
      <xdr:grpSp>
        <xdr:nvGrpSpPr>
          <xdr:cNvPr id="33" name="Group 32">
            <a:extLst>
              <a:ext uri="{FF2B5EF4-FFF2-40B4-BE49-F238E27FC236}">
                <a16:creationId xmlns="" xmlns:a16="http://schemas.microsoft.com/office/drawing/2014/main" id="{00000000-0008-0000-0600-000021000000}"/>
              </a:ext>
            </a:extLst>
          </xdr:cNvPr>
          <xdr:cNvGrpSpPr/>
        </xdr:nvGrpSpPr>
        <xdr:grpSpPr>
          <a:xfrm>
            <a:off x="5715000" y="4880610"/>
            <a:ext cx="1653540" cy="605790"/>
            <a:chOff x="5715000" y="4880610"/>
            <a:chExt cx="1653540" cy="605790"/>
          </a:xfrm>
        </xdr:grpSpPr>
        <xdr:grpSp>
          <xdr:nvGrpSpPr>
            <xdr:cNvPr id="34" name="Group 33">
              <a:extLst>
                <a:ext uri="{FF2B5EF4-FFF2-40B4-BE49-F238E27FC236}">
                  <a16:creationId xmlns="" xmlns:a16="http://schemas.microsoft.com/office/drawing/2014/main" id="{00000000-0008-0000-0600-000022000000}"/>
                </a:ext>
              </a:extLst>
            </xdr:cNvPr>
            <xdr:cNvGrpSpPr/>
          </xdr:nvGrpSpPr>
          <xdr:grpSpPr>
            <a:xfrm>
              <a:off x="5722620" y="4880610"/>
              <a:ext cx="1645920" cy="358140"/>
              <a:chOff x="5722620" y="4880610"/>
              <a:chExt cx="1645920" cy="358140"/>
            </a:xfrm>
          </xdr:grpSpPr>
          <xdr:sp macro="" textlink="$O$22">
            <xdr:nvSpPr>
              <xdr:cNvPr id="37" name="Rectangle: Rounded Corners 36">
                <a:extLst>
                  <a:ext uri="{FF2B5EF4-FFF2-40B4-BE49-F238E27FC236}">
                    <a16:creationId xmlns="" xmlns:a16="http://schemas.microsoft.com/office/drawing/2014/main" id="{00000000-0008-0000-0600-000025000000}"/>
                  </a:ext>
                </a:extLst>
              </xdr:cNvPr>
              <xdr:cNvSpPr/>
            </xdr:nvSpPr>
            <xdr:spPr>
              <a:xfrm>
                <a:off x="5722620" y="4880610"/>
                <a:ext cx="815340" cy="358140"/>
              </a:xfrm>
              <a:prstGeom prst="roundRect">
                <a:avLst/>
              </a:prstGeom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accent2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fld id="{4E87E11B-94C7-4E48-837C-56D254533398}" type="TxLink">
                  <a:rPr lang="en-US" sz="1800" b="1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459,7083333</a:t>
                </a:fld>
                <a:endParaRPr lang="en-US" sz="4800" b="1"/>
              </a:p>
            </xdr:txBody>
          </xdr:sp>
          <xdr:sp macro="" textlink="$Q$22">
            <xdr:nvSpPr>
              <xdr:cNvPr id="38" name="Rectangle: Rounded Corners 37">
                <a:extLst>
                  <a:ext uri="{FF2B5EF4-FFF2-40B4-BE49-F238E27FC236}">
                    <a16:creationId xmlns="" xmlns:a16="http://schemas.microsoft.com/office/drawing/2014/main" id="{00000000-0008-0000-0600-000026000000}"/>
                  </a:ext>
                </a:extLst>
              </xdr:cNvPr>
              <xdr:cNvSpPr/>
            </xdr:nvSpPr>
            <xdr:spPr>
              <a:xfrm>
                <a:off x="6553200" y="4880610"/>
                <a:ext cx="815340" cy="358140"/>
              </a:xfrm>
              <a:prstGeom prst="roundRect">
                <a:avLst/>
              </a:prstGeom>
              <a:solidFill>
                <a:schemeClr val="accent3">
                  <a:lumMod val="20000"/>
                  <a:lumOff val="80000"/>
                </a:schemeClr>
              </a:solidFill>
              <a:ln w="19050">
                <a:solidFill>
                  <a:schemeClr val="accent3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fld id="{EBBE2BBB-D228-4B11-A9C9-1F6CE5E65D8D}" type="TxLink">
                  <a:rPr lang="en-US" sz="1800" b="1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21,9</a:t>
                </a:fld>
                <a:endParaRPr lang="en-US" sz="4800" b="1"/>
              </a:p>
            </xdr:txBody>
          </xdr:sp>
        </xdr:grpSp>
        <xdr:sp macro="" textlink="">
          <xdr:nvSpPr>
            <xdr:cNvPr id="35" name="CaixaDeTexto 20">
              <a:extLst>
                <a:ext uri="{FF2B5EF4-FFF2-40B4-BE49-F238E27FC236}">
                  <a16:creationId xmlns="" xmlns:a16="http://schemas.microsoft.com/office/drawing/2014/main" id="{00000000-0008-0000-0600-000023000000}"/>
                </a:ext>
              </a:extLst>
            </xdr:cNvPr>
            <xdr:cNvSpPr txBox="1"/>
          </xdr:nvSpPr>
          <xdr:spPr>
            <a:xfrm>
              <a:off x="5715000" y="5227320"/>
              <a:ext cx="838200" cy="25908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100" b="1"/>
                <a:t>Média Mês</a:t>
              </a:r>
            </a:p>
          </xdr:txBody>
        </xdr:sp>
        <xdr:sp macro="" textlink="">
          <xdr:nvSpPr>
            <xdr:cNvPr id="36" name="CaixaDeTexto 20">
              <a:extLst>
                <a:ext uri="{FF2B5EF4-FFF2-40B4-BE49-F238E27FC236}">
                  <a16:creationId xmlns="" xmlns:a16="http://schemas.microsoft.com/office/drawing/2014/main" id="{00000000-0008-0000-0600-000024000000}"/>
                </a:ext>
              </a:extLst>
            </xdr:cNvPr>
            <xdr:cNvSpPr txBox="1"/>
          </xdr:nvSpPr>
          <xdr:spPr>
            <a:xfrm>
              <a:off x="6499860" y="5227320"/>
              <a:ext cx="838200" cy="25908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t-BR" sz="1100" b="1"/>
                <a:t>Média Dia</a:t>
              </a:r>
            </a:p>
          </xdr:txBody>
        </xdr:sp>
      </xdr:grpSp>
    </xdr:grpSp>
    <xdr:clientData/>
  </xdr:twoCellAnchor>
  <xdr:twoCellAnchor>
    <xdr:from>
      <xdr:col>10</xdr:col>
      <xdr:colOff>167640</xdr:colOff>
      <xdr:row>1</xdr:row>
      <xdr:rowOff>7620</xdr:rowOff>
    </xdr:from>
    <xdr:to>
      <xdr:col>10</xdr:col>
      <xdr:colOff>525780</xdr:colOff>
      <xdr:row>29</xdr:row>
      <xdr:rowOff>213360</xdr:rowOff>
    </xdr:to>
    <xdr:sp macro="" textlink="">
      <xdr:nvSpPr>
        <xdr:cNvPr id="40" name="Left Brace 39">
          <a:extLst>
            <a:ext uri="{FF2B5EF4-FFF2-40B4-BE49-F238E27FC236}">
              <a16:creationId xmlns="" xmlns:a16="http://schemas.microsoft.com/office/drawing/2014/main" id="{00000000-0008-0000-0600-000028000000}"/>
            </a:ext>
          </a:extLst>
        </xdr:cNvPr>
        <xdr:cNvSpPr/>
      </xdr:nvSpPr>
      <xdr:spPr>
        <a:xfrm>
          <a:off x="6263640" y="114300"/>
          <a:ext cx="358140" cy="5676900"/>
        </a:xfrm>
        <a:prstGeom prst="leftBrace">
          <a:avLst>
            <a:gd name="adj1" fmla="val 8333"/>
            <a:gd name="adj2" fmla="val 39933"/>
          </a:avLst>
        </a:prstGeom>
        <a:ln w="28575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396240</xdr:colOff>
      <xdr:row>30</xdr:row>
      <xdr:rowOff>53340</xdr:rowOff>
    </xdr:from>
    <xdr:to>
      <xdr:col>11</xdr:col>
      <xdr:colOff>1341120</xdr:colOff>
      <xdr:row>32</xdr:row>
      <xdr:rowOff>30480</xdr:rowOff>
    </xdr:to>
    <xdr:pic>
      <xdr:nvPicPr>
        <xdr:cNvPr id="41" name="Picture 40">
          <a:extLst>
            <a:ext uri="{FF2B5EF4-FFF2-40B4-BE49-F238E27FC236}">
              <a16:creationId xmlns="" xmlns:a16="http://schemas.microsoft.com/office/drawing/2014/main" id="{00000000-0008-0000-06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67" t="92516" r="25076" b="1503"/>
        <a:stretch/>
      </xdr:blipFill>
      <xdr:spPr>
        <a:xfrm>
          <a:off x="3444240" y="5943600"/>
          <a:ext cx="4602480" cy="3429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6</xdr:row>
      <xdr:rowOff>192690</xdr:rowOff>
    </xdr:from>
    <xdr:to>
      <xdr:col>1</xdr:col>
      <xdr:colOff>477845</xdr:colOff>
      <xdr:row>8</xdr:row>
      <xdr:rowOff>281998</xdr:rowOff>
    </xdr:to>
    <xdr:pic>
      <xdr:nvPicPr>
        <xdr:cNvPr id="42" name="Picture 41">
          <a:extLst>
            <a:ext uri="{FF2B5EF4-FFF2-40B4-BE49-F238E27FC236}">
              <a16:creationId xmlns="" xmlns:a16="http://schemas.microsoft.com/office/drawing/2014/main" id="{00000000-0008-0000-06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1244250"/>
          <a:ext cx="515945" cy="477928"/>
        </a:xfrm>
        <a:prstGeom prst="rect">
          <a:avLst/>
        </a:prstGeom>
      </xdr:spPr>
    </xdr:pic>
    <xdr:clientData/>
  </xdr:twoCellAnchor>
  <xdr:twoCellAnchor editAs="oneCell">
    <xdr:from>
      <xdr:col>6</xdr:col>
      <xdr:colOff>327660</xdr:colOff>
      <xdr:row>22</xdr:row>
      <xdr:rowOff>114300</xdr:rowOff>
    </xdr:from>
    <xdr:to>
      <xdr:col>7</xdr:col>
      <xdr:colOff>168833</xdr:colOff>
      <xdr:row>25</xdr:row>
      <xdr:rowOff>30537</xdr:rowOff>
    </xdr:to>
    <xdr:pic>
      <xdr:nvPicPr>
        <xdr:cNvPr id="44" name="Picture 43">
          <a:extLst>
            <a:ext uri="{FF2B5EF4-FFF2-40B4-BE49-F238E27FC236}">
              <a16:creationId xmlns="" xmlns:a16="http://schemas.microsoft.com/office/drawing/2014/main" id="{00000000-0008-0000-06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85260" y="4358640"/>
          <a:ext cx="450773" cy="472497"/>
        </a:xfrm>
        <a:prstGeom prst="rect">
          <a:avLst/>
        </a:prstGeom>
      </xdr:spPr>
    </xdr:pic>
    <xdr:clientData/>
  </xdr:twoCellAnchor>
  <xdr:twoCellAnchor editAs="oneCell">
    <xdr:from>
      <xdr:col>9</xdr:col>
      <xdr:colOff>350520</xdr:colOff>
      <xdr:row>11</xdr:row>
      <xdr:rowOff>7620</xdr:rowOff>
    </xdr:from>
    <xdr:to>
      <xdr:col>10</xdr:col>
      <xdr:colOff>202555</xdr:colOff>
      <xdr:row>14</xdr:row>
      <xdr:rowOff>15297</xdr:rowOff>
    </xdr:to>
    <xdr:pic>
      <xdr:nvPicPr>
        <xdr:cNvPr id="45" name="Picture 44">
          <a:extLst>
            <a:ext uri="{FF2B5EF4-FFF2-40B4-BE49-F238E27FC236}">
              <a16:creationId xmlns="" xmlns:a16="http://schemas.microsoft.com/office/drawing/2014/main" id="{00000000-0008-0000-06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36920" y="2148840"/>
          <a:ext cx="461635" cy="472497"/>
        </a:xfrm>
        <a:prstGeom prst="rect">
          <a:avLst/>
        </a:prstGeom>
      </xdr:spPr>
    </xdr:pic>
    <xdr:clientData/>
  </xdr:twoCellAnchor>
  <xdr:twoCellAnchor>
    <xdr:from>
      <xdr:col>0</xdr:col>
      <xdr:colOff>518160</xdr:colOff>
      <xdr:row>18</xdr:row>
      <xdr:rowOff>83820</xdr:rowOff>
    </xdr:from>
    <xdr:to>
      <xdr:col>1</xdr:col>
      <xdr:colOff>396240</xdr:colOff>
      <xdr:row>20</xdr:row>
      <xdr:rowOff>61017</xdr:rowOff>
    </xdr:to>
    <xdr:grpSp>
      <xdr:nvGrpSpPr>
        <xdr:cNvPr id="47" name="Group 46">
          <a:extLst>
            <a:ext uri="{FF2B5EF4-FFF2-40B4-BE49-F238E27FC236}">
              <a16:creationId xmlns="" xmlns:a16="http://schemas.microsoft.com/office/drawing/2014/main" id="{00000000-0008-0000-0600-00002F000000}"/>
            </a:ext>
          </a:extLst>
        </xdr:cNvPr>
        <xdr:cNvGrpSpPr/>
      </xdr:nvGrpSpPr>
      <xdr:grpSpPr>
        <a:xfrm>
          <a:off x="518160" y="3474720"/>
          <a:ext cx="487680" cy="472497"/>
          <a:chOff x="144780" y="3337560"/>
          <a:chExt cx="487680" cy="472497"/>
        </a:xfrm>
      </xdr:grpSpPr>
      <xdr:pic>
        <xdr:nvPicPr>
          <xdr:cNvPr id="43" name="Picture 42">
            <a:extLst>
              <a:ext uri="{FF2B5EF4-FFF2-40B4-BE49-F238E27FC236}">
                <a16:creationId xmlns="" xmlns:a16="http://schemas.microsoft.com/office/drawing/2014/main" id="{00000000-0008-0000-0600-00002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44780" y="3337560"/>
            <a:ext cx="461635" cy="472497"/>
          </a:xfrm>
          <a:prstGeom prst="rect">
            <a:avLst/>
          </a:prstGeom>
        </xdr:spPr>
      </xdr:pic>
      <xdr:sp macro="" textlink="">
        <xdr:nvSpPr>
          <xdr:cNvPr id="46" name="Rectangle 45">
            <a:extLst>
              <a:ext uri="{FF2B5EF4-FFF2-40B4-BE49-F238E27FC236}">
                <a16:creationId xmlns=""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571500" y="3710940"/>
            <a:ext cx="60960" cy="99060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17</xdr:col>
      <xdr:colOff>449580</xdr:colOff>
      <xdr:row>0</xdr:row>
      <xdr:rowOff>0</xdr:rowOff>
    </xdr:from>
    <xdr:to>
      <xdr:col>19</xdr:col>
      <xdr:colOff>193631</xdr:colOff>
      <xdr:row>8</xdr:row>
      <xdr:rowOff>114435</xdr:rowOff>
    </xdr:to>
    <xdr:pic>
      <xdr:nvPicPr>
        <xdr:cNvPr id="49" name="Picture 48">
          <a:extLst>
            <a:ext uri="{FF2B5EF4-FFF2-40B4-BE49-F238E27FC236}">
              <a16:creationId xmlns="" xmlns:a16="http://schemas.microsoft.com/office/drawing/2014/main" id="{00000000-0008-0000-06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8040" y="0"/>
          <a:ext cx="963251" cy="1554615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12</xdr:row>
      <xdr:rowOff>220980</xdr:rowOff>
    </xdr:from>
    <xdr:to>
      <xdr:col>0</xdr:col>
      <xdr:colOff>457200</xdr:colOff>
      <xdr:row>21</xdr:row>
      <xdr:rowOff>30480</xdr:rowOff>
    </xdr:to>
    <xdr:sp macro="" textlink="">
      <xdr:nvSpPr>
        <xdr:cNvPr id="50" name="Arrow: Chevron 49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0600-000032000000}"/>
            </a:ext>
          </a:extLst>
        </xdr:cNvPr>
        <xdr:cNvSpPr/>
      </xdr:nvSpPr>
      <xdr:spPr>
        <a:xfrm flipH="1">
          <a:off x="38100" y="243840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129540</xdr:colOff>
      <xdr:row>12</xdr:row>
      <xdr:rowOff>220980</xdr:rowOff>
    </xdr:from>
    <xdr:to>
      <xdr:col>19</xdr:col>
      <xdr:colOff>548640</xdr:colOff>
      <xdr:row>21</xdr:row>
      <xdr:rowOff>30480</xdr:rowOff>
    </xdr:to>
    <xdr:sp macro="" textlink="">
      <xdr:nvSpPr>
        <xdr:cNvPr id="51" name="Arrow: Chevron 50">
          <a:hlinkClick xmlns:r="http://schemas.openxmlformats.org/officeDocument/2006/relationships" r:id="rId11"/>
          <a:extLst>
            <a:ext uri="{FF2B5EF4-FFF2-40B4-BE49-F238E27FC236}">
              <a16:creationId xmlns="" xmlns:a16="http://schemas.microsoft.com/office/drawing/2014/main" id="{00000000-0008-0000-0600-000033000000}"/>
            </a:ext>
          </a:extLst>
        </xdr:cNvPr>
        <xdr:cNvSpPr/>
      </xdr:nvSpPr>
      <xdr:spPr>
        <a:xfrm>
          <a:off x="11887200" y="243840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16384</xdr:col>
      <xdr:colOff>7620</xdr:colOff>
      <xdr:row>30</xdr:row>
      <xdr:rowOff>175845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5662245"/>
        </a:xfrm>
        <a:prstGeom prst="rect">
          <a:avLst/>
        </a:prstGeom>
      </xdr:spPr>
    </xdr:pic>
    <xdr:clientData/>
  </xdr:twoCellAnchor>
  <xdr:twoCellAnchor>
    <xdr:from>
      <xdr:col>0</xdr:col>
      <xdr:colOff>60960</xdr:colOff>
      <xdr:row>12</xdr:row>
      <xdr:rowOff>91440</xdr:rowOff>
    </xdr:from>
    <xdr:to>
      <xdr:col>0</xdr:col>
      <xdr:colOff>480060</xdr:colOff>
      <xdr:row>21</xdr:row>
      <xdr:rowOff>99060</xdr:rowOff>
    </xdr:to>
    <xdr:sp macro="" textlink="">
      <xdr:nvSpPr>
        <xdr:cNvPr id="5" name="Arrow: Chevron 4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SpPr/>
      </xdr:nvSpPr>
      <xdr:spPr>
        <a:xfrm flipH="1">
          <a:off x="60960" y="2286000"/>
          <a:ext cx="419100" cy="1653540"/>
        </a:xfrm>
        <a:prstGeom prst="chevron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4243</xdr:colOff>
      <xdr:row>1</xdr:row>
      <xdr:rowOff>7620</xdr:rowOff>
    </xdr:from>
    <xdr:to>
      <xdr:col>2</xdr:col>
      <xdr:colOff>3802380</xdr:colOff>
      <xdr:row>2</xdr:row>
      <xdr:rowOff>38277</xdr:rowOff>
    </xdr:to>
    <xdr:pic>
      <xdr:nvPicPr>
        <xdr:cNvPr id="15" name="Picture 14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8143" y="190500"/>
          <a:ext cx="3798137" cy="204233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3792041</xdr:colOff>
      <xdr:row>3</xdr:row>
      <xdr:rowOff>44374</xdr:rowOff>
    </xdr:to>
    <xdr:pic>
      <xdr:nvPicPr>
        <xdr:cNvPr id="17" name="Picture 16">
          <a:extLst>
            <a:ext uri="{FF2B5EF4-FFF2-40B4-BE49-F238E27FC236}">
              <a16:creationId xmlns=""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00" y="2194560"/>
          <a:ext cx="3792041" cy="2048434"/>
        </a:xfrm>
        <a:prstGeom prst="rect">
          <a:avLst/>
        </a:prstGeom>
      </xdr:spPr>
    </xdr:pic>
    <xdr:clientData/>
  </xdr:twoCellAnchor>
  <xdr:twoCellAnchor editAs="oneCell">
    <xdr:from>
      <xdr:col>1</xdr:col>
      <xdr:colOff>787574</xdr:colOff>
      <xdr:row>3</xdr:row>
      <xdr:rowOff>0</xdr:rowOff>
    </xdr:from>
    <xdr:to>
      <xdr:col>3</xdr:col>
      <xdr:colOff>0</xdr:colOff>
      <xdr:row>3</xdr:row>
      <xdr:rowOff>1999661</xdr:rowOff>
    </xdr:to>
    <xdr:pic>
      <xdr:nvPicPr>
        <xdr:cNvPr id="19" name="Picture 18">
          <a:extLst>
            <a:ext uri="{FF2B5EF4-FFF2-40B4-BE49-F238E27FC236}">
              <a16:creationId xmlns=""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174" y="4198620"/>
          <a:ext cx="3853006" cy="1999661"/>
        </a:xfrm>
        <a:prstGeom prst="rect">
          <a:avLst/>
        </a:prstGeom>
      </xdr:spPr>
    </xdr:pic>
    <xdr:clientData/>
  </xdr:twoCellAnchor>
  <xdr:twoCellAnchor editAs="oneCell">
    <xdr:from>
      <xdr:col>1</xdr:col>
      <xdr:colOff>807387</xdr:colOff>
      <xdr:row>4</xdr:row>
      <xdr:rowOff>0</xdr:rowOff>
    </xdr:from>
    <xdr:to>
      <xdr:col>3</xdr:col>
      <xdr:colOff>7620</xdr:colOff>
      <xdr:row>4</xdr:row>
      <xdr:rowOff>1999661</xdr:rowOff>
    </xdr:to>
    <xdr:pic>
      <xdr:nvPicPr>
        <xdr:cNvPr id="21" name="Picture 20">
          <a:extLst>
            <a:ext uri="{FF2B5EF4-FFF2-40B4-BE49-F238E27FC236}">
              <a16:creationId xmlns=""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987" y="6202680"/>
          <a:ext cx="3840813" cy="1999661"/>
        </a:xfrm>
        <a:prstGeom prst="rect">
          <a:avLst/>
        </a:prstGeom>
      </xdr:spPr>
    </xdr:pic>
    <xdr:clientData/>
  </xdr:twoCellAnchor>
  <xdr:twoCellAnchor editAs="oneCell">
    <xdr:from>
      <xdr:col>1</xdr:col>
      <xdr:colOff>805864</xdr:colOff>
      <xdr:row>5</xdr:row>
      <xdr:rowOff>4399</xdr:rowOff>
    </xdr:from>
    <xdr:to>
      <xdr:col>3</xdr:col>
      <xdr:colOff>0</xdr:colOff>
      <xdr:row>6</xdr:row>
      <xdr:rowOff>0</xdr:rowOff>
    </xdr:to>
    <xdr:pic>
      <xdr:nvPicPr>
        <xdr:cNvPr id="23" name="Picture 22">
          <a:extLst>
            <a:ext uri="{FF2B5EF4-FFF2-40B4-BE49-F238E27FC236}">
              <a16:creationId xmlns=""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64" y="8211139"/>
          <a:ext cx="3834716" cy="19996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31"/>
  <sheetViews>
    <sheetView showGridLines="0" showRowColHeaders="0" zoomScale="80" zoomScaleNormal="80" workbookViewId="0">
      <selection activeCell="A3" sqref="A3"/>
    </sheetView>
  </sheetViews>
  <sheetFormatPr defaultColWidth="0" defaultRowHeight="14.4" zeroHeight="1" x14ac:dyDescent="0.3"/>
  <cols>
    <col min="1" max="16" width="8.88671875" customWidth="1"/>
    <col min="17" max="17" width="4.21875" customWidth="1"/>
    <col min="18" max="16384" width="8.88671875" hidden="1"/>
  </cols>
  <sheetData>
    <row r="1" spans="1:1" x14ac:dyDescent="0.3"/>
    <row r="2" spans="1:1" x14ac:dyDescent="0.3"/>
    <row r="3" spans="1:1" x14ac:dyDescent="0.3">
      <c r="A3" s="48"/>
    </row>
    <row r="4" spans="1:1" x14ac:dyDescent="0.3"/>
    <row r="5" spans="1:1" x14ac:dyDescent="0.3"/>
    <row r="6" spans="1:1" x14ac:dyDescent="0.3"/>
    <row r="7" spans="1:1" x14ac:dyDescent="0.3"/>
    <row r="8" spans="1:1" x14ac:dyDescent="0.3"/>
    <row r="9" spans="1:1" x14ac:dyDescent="0.3"/>
    <row r="10" spans="1:1" x14ac:dyDescent="0.3"/>
    <row r="11" spans="1:1" x14ac:dyDescent="0.3"/>
    <row r="12" spans="1:1" x14ac:dyDescent="0.3"/>
    <row r="13" spans="1:1" x14ac:dyDescent="0.3"/>
    <row r="14" spans="1:1" x14ac:dyDescent="0.3"/>
    <row r="15" spans="1:1" x14ac:dyDescent="0.3"/>
    <row r="16" spans="1:1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  <row r="31" x14ac:dyDescent="0.3"/>
  </sheetData>
  <pageMargins left="0.7" right="0.7" top="0.75" bottom="0.75" header="0.3" footer="0.3"/>
  <pageSetup scale="62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Q34"/>
  <sheetViews>
    <sheetView showGridLines="0" showRowColHeaders="0" zoomScale="80" zoomScaleNormal="80" workbookViewId="0">
      <selection activeCell="A3" sqref="A3"/>
    </sheetView>
  </sheetViews>
  <sheetFormatPr defaultColWidth="0" defaultRowHeight="14.4" zeroHeight="1" x14ac:dyDescent="0.3"/>
  <cols>
    <col min="1" max="16" width="8.88671875" customWidth="1"/>
    <col min="17" max="17" width="4.21875" customWidth="1"/>
    <col min="18" max="16384" width="8.88671875" hidden="1"/>
  </cols>
  <sheetData>
    <row r="1" spans="1:1" x14ac:dyDescent="0.3"/>
    <row r="2" spans="1:1" x14ac:dyDescent="0.3"/>
    <row r="3" spans="1:1" x14ac:dyDescent="0.3">
      <c r="A3" s="48"/>
    </row>
    <row r="4" spans="1:1" x14ac:dyDescent="0.3"/>
    <row r="5" spans="1:1" x14ac:dyDescent="0.3"/>
    <row r="6" spans="1:1" x14ac:dyDescent="0.3"/>
    <row r="7" spans="1:1" x14ac:dyDescent="0.3"/>
    <row r="8" spans="1:1" x14ac:dyDescent="0.3"/>
    <row r="9" spans="1:1" x14ac:dyDescent="0.3"/>
    <row r="10" spans="1:1" x14ac:dyDescent="0.3"/>
    <row r="11" spans="1:1" x14ac:dyDescent="0.3"/>
    <row r="12" spans="1:1" x14ac:dyDescent="0.3"/>
    <row r="13" spans="1:1" x14ac:dyDescent="0.3"/>
    <row r="14" spans="1:1" x14ac:dyDescent="0.3"/>
    <row r="15" spans="1:1" x14ac:dyDescent="0.3"/>
    <row r="16" spans="1:1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  <row r="31" x14ac:dyDescent="0.3"/>
    <row r="32" hidden="1" x14ac:dyDescent="0.3"/>
    <row r="33" hidden="1" x14ac:dyDescent="0.3"/>
    <row r="34" hidden="1" x14ac:dyDescent="0.3"/>
  </sheetData>
  <sheetProtection sheet="1" objects="1" scenarios="1"/>
  <pageMargins left="0.7" right="0.7" top="0.75" bottom="0.75" header="0.3" footer="0.3"/>
  <pageSetup scale="62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U31"/>
  <sheetViews>
    <sheetView showGridLines="0" showRowColHeaders="0" zoomScale="80" zoomScaleNormal="80" workbookViewId="0">
      <selection activeCell="J5" sqref="J5"/>
    </sheetView>
  </sheetViews>
  <sheetFormatPr defaultColWidth="0" defaultRowHeight="14.4" zeroHeight="1" x14ac:dyDescent="0.3"/>
  <cols>
    <col min="1" max="1" width="6" customWidth="1"/>
    <col min="2" max="2" width="10.77734375" customWidth="1"/>
    <col min="3" max="3" width="8.88671875" customWidth="1"/>
    <col min="4" max="4" width="30.77734375" customWidth="1"/>
    <col min="5" max="5" width="5.77734375" customWidth="1"/>
    <col min="6" max="6" width="8.88671875" customWidth="1"/>
    <col min="7" max="7" width="5.77734375" customWidth="1"/>
    <col min="8" max="8" width="30.77734375" customWidth="1"/>
    <col min="9" max="9" width="7.109375" customWidth="1"/>
    <col min="10" max="12" width="8.88671875" customWidth="1"/>
    <col min="13" max="13" width="5.77734375" customWidth="1"/>
    <col min="14" max="14" width="1.109375" customWidth="1"/>
    <col min="15" max="15" width="5.77734375" customWidth="1"/>
    <col min="16" max="17" width="8.88671875" customWidth="1"/>
    <col min="18" max="16384" width="8.88671875" hidden="1"/>
  </cols>
  <sheetData>
    <row r="1" spans="1:21" x14ac:dyDescent="0.3"/>
    <row r="2" spans="1:21" x14ac:dyDescent="0.3"/>
    <row r="3" spans="1:21" x14ac:dyDescent="0.3"/>
    <row r="4" spans="1:21" x14ac:dyDescent="0.3"/>
    <row r="5" spans="1:21" x14ac:dyDescent="0.3">
      <c r="J5" s="48"/>
    </row>
    <row r="6" spans="1:21" x14ac:dyDescent="0.3"/>
    <row r="7" spans="1:21" x14ac:dyDescent="0.3"/>
    <row r="8" spans="1:21" x14ac:dyDescent="0.3">
      <c r="D8" s="2"/>
    </row>
    <row r="9" spans="1:21" x14ac:dyDescent="0.3">
      <c r="D9" s="2"/>
    </row>
    <row r="10" spans="1:21" ht="15" thickBot="1" x14ac:dyDescent="0.35"/>
    <row r="11" spans="1:21" s="1" customFormat="1" ht="25.05" customHeight="1" thickTop="1" thickBot="1" x14ac:dyDescent="0.35">
      <c r="A11" s="67" t="s">
        <v>0</v>
      </c>
      <c r="B11" s="68" t="s">
        <v>1</v>
      </c>
      <c r="D11" s="50">
        <v>245858</v>
      </c>
      <c r="E11" s="8"/>
      <c r="F11" s="51">
        <v>26</v>
      </c>
      <c r="G11" s="8"/>
      <c r="H11" s="50">
        <v>3200</v>
      </c>
      <c r="I11" s="3"/>
      <c r="J11" s="3"/>
      <c r="K11" s="3"/>
      <c r="M11" s="58"/>
      <c r="N11" s="59"/>
      <c r="O11" s="60"/>
      <c r="P11" s="7"/>
      <c r="R11" s="28">
        <v>1</v>
      </c>
      <c r="S11" s="28">
        <f>(R11-2)*-1</f>
        <v>1</v>
      </c>
      <c r="T11"/>
      <c r="U11"/>
    </row>
    <row r="12" spans="1:21" s="1" customFormat="1" ht="10.050000000000001" customHeight="1" thickBot="1" x14ac:dyDescent="0.35">
      <c r="A12" s="67"/>
      <c r="B12" s="68"/>
      <c r="D12" s="9"/>
      <c r="E12" s="8"/>
      <c r="F12" s="8"/>
      <c r="G12" s="8"/>
      <c r="H12" s="9"/>
      <c r="I12" s="3"/>
      <c r="J12" s="3"/>
      <c r="K12" s="3"/>
      <c r="P12" s="6">
        <v>1</v>
      </c>
      <c r="R12" s="28"/>
      <c r="S12" s="28"/>
      <c r="T12" t="s">
        <v>2</v>
      </c>
    </row>
    <row r="13" spans="1:21" s="1" customFormat="1" ht="25.05" customHeight="1" thickTop="1" thickBot="1" x14ac:dyDescent="0.35">
      <c r="A13" s="67"/>
      <c r="B13" s="68"/>
      <c r="D13" s="52">
        <v>155022</v>
      </c>
      <c r="E13" s="8"/>
      <c r="F13" s="53">
        <v>18</v>
      </c>
      <c r="G13" s="8"/>
      <c r="H13" s="52">
        <v>2600</v>
      </c>
      <c r="I13" s="3"/>
      <c r="J13" s="3"/>
      <c r="K13" s="3"/>
      <c r="M13" s="61"/>
      <c r="N13" s="62"/>
      <c r="O13" s="63"/>
      <c r="P13" s="6">
        <v>1</v>
      </c>
      <c r="R13" s="28">
        <v>1</v>
      </c>
      <c r="S13" s="28">
        <f>(R13-2)*-1</f>
        <v>1</v>
      </c>
      <c r="T13" t="s">
        <v>3</v>
      </c>
    </row>
    <row r="14" spans="1:21" s="1" customFormat="1" ht="10.050000000000001" customHeight="1" thickBot="1" x14ac:dyDescent="0.35">
      <c r="A14" s="67"/>
      <c r="B14" s="68"/>
      <c r="D14" s="9"/>
      <c r="E14" s="8"/>
      <c r="F14" s="8"/>
      <c r="G14" s="8"/>
      <c r="H14" s="9"/>
      <c r="I14" s="3"/>
      <c r="J14" s="3"/>
      <c r="K14" s="3"/>
      <c r="P14" s="6">
        <v>1</v>
      </c>
      <c r="R14" s="28"/>
      <c r="S14" s="28"/>
      <c r="T14" t="s">
        <v>4</v>
      </c>
    </row>
    <row r="15" spans="1:21" s="1" customFormat="1" ht="25.05" customHeight="1" thickTop="1" thickBot="1" x14ac:dyDescent="0.35">
      <c r="A15" s="67"/>
      <c r="B15" s="68"/>
      <c r="D15" s="54">
        <v>122955</v>
      </c>
      <c r="E15" s="8"/>
      <c r="F15" s="55">
        <v>16</v>
      </c>
      <c r="G15" s="8"/>
      <c r="H15" s="54">
        <v>2200</v>
      </c>
      <c r="I15" s="3"/>
      <c r="J15" s="3"/>
      <c r="K15" s="3"/>
      <c r="M15" s="64"/>
      <c r="N15" s="65"/>
      <c r="O15" s="66"/>
      <c r="P15" s="6">
        <f>SUM(P12:P14)</f>
        <v>3</v>
      </c>
      <c r="R15" s="28">
        <v>1</v>
      </c>
      <c r="S15" s="28">
        <f>(R15-2)*-1</f>
        <v>1</v>
      </c>
      <c r="T15" t="s">
        <v>5</v>
      </c>
    </row>
    <row r="16" spans="1:21" s="1" customFormat="1" ht="10.050000000000001" customHeight="1" x14ac:dyDescent="0.3">
      <c r="D16" s="10"/>
      <c r="E16" s="3"/>
      <c r="F16" s="3"/>
      <c r="G16" s="3"/>
      <c r="H16" s="10"/>
      <c r="I16" s="3"/>
      <c r="J16" s="3"/>
      <c r="K16" s="3"/>
      <c r="P16" s="6"/>
      <c r="T16"/>
    </row>
    <row r="17" spans="4:20" s="1" customFormat="1" ht="10.050000000000001" customHeight="1" x14ac:dyDescent="0.3">
      <c r="D17" s="10"/>
      <c r="E17" s="3"/>
      <c r="F17" s="3"/>
      <c r="G17" s="3"/>
      <c r="H17" s="10"/>
      <c r="I17" s="3"/>
      <c r="J17" s="3"/>
      <c r="K17" s="3"/>
      <c r="P17" s="6">
        <f>SUM(S11:S15)</f>
        <v>3</v>
      </c>
      <c r="T17" t="s">
        <v>6</v>
      </c>
    </row>
    <row r="18" spans="4:20" s="1" customFormat="1" ht="10.050000000000001" customHeight="1" thickBot="1" x14ac:dyDescent="0.35">
      <c r="D18" s="10"/>
      <c r="E18" s="3"/>
      <c r="F18" s="3"/>
      <c r="G18" s="3"/>
      <c r="H18" s="10"/>
      <c r="I18" s="3"/>
      <c r="J18" s="3"/>
      <c r="K18" s="3"/>
      <c r="P18" s="6"/>
      <c r="T18"/>
    </row>
    <row r="19" spans="4:20" s="1" customFormat="1" ht="25.05" customHeight="1" thickBot="1" x14ac:dyDescent="0.35">
      <c r="D19" s="56">
        <f>ROUND(AVERAGE(D11:D15), 2)</f>
        <v>174611.67</v>
      </c>
      <c r="E19" s="5"/>
      <c r="F19" s="19">
        <f>ROUND(AVERAGE(F11:F15), 1)</f>
        <v>20</v>
      </c>
      <c r="G19" s="5"/>
      <c r="H19" s="20">
        <f>ROUND(AVERAGE(H11:H15), 2)</f>
        <v>2666.67</v>
      </c>
      <c r="I19" s="5"/>
      <c r="J19" s="5"/>
      <c r="P19" s="6">
        <f>MIN(MAX(P17-P20/2-5%, 0), P15-P20)</f>
        <v>2.9</v>
      </c>
      <c r="T19" t="s">
        <v>7</v>
      </c>
    </row>
    <row r="20" spans="4:20" s="1" customFormat="1" ht="25.05" customHeight="1" thickBot="1" x14ac:dyDescent="0.35">
      <c r="D20" s="11"/>
      <c r="E20" s="5"/>
      <c r="F20" s="5"/>
      <c r="G20" s="5"/>
      <c r="H20" s="11"/>
      <c r="I20" s="5"/>
      <c r="J20" s="5"/>
      <c r="K20" s="21">
        <f>H19/D19</f>
        <v>1.5272003297374109E-2</v>
      </c>
      <c r="P20" s="6">
        <v>0.1</v>
      </c>
      <c r="T20" t="s">
        <v>8</v>
      </c>
    </row>
    <row r="21" spans="4:20" s="1" customFormat="1" ht="25.05" customHeight="1" thickBot="1" x14ac:dyDescent="0.35">
      <c r="D21" s="57">
        <f>D19/F19</f>
        <v>8730.5835000000006</v>
      </c>
      <c r="E21" s="5"/>
      <c r="F21" s="5"/>
      <c r="G21" s="5"/>
      <c r="H21" s="22">
        <f>H19/F19</f>
        <v>133.33350000000002</v>
      </c>
      <c r="I21" s="5"/>
      <c r="J21" s="5"/>
      <c r="K21" s="5"/>
      <c r="P21" s="6">
        <f>SUM(P12:P15)-P19-P20</f>
        <v>3</v>
      </c>
      <c r="T21" t="s">
        <v>9</v>
      </c>
    </row>
    <row r="22" spans="4:20" s="1" customFormat="1" ht="25.05" customHeight="1" x14ac:dyDescent="0.3"/>
    <row r="23" spans="4:20" x14ac:dyDescent="0.3"/>
    <row r="24" spans="4:20" x14ac:dyDescent="0.3"/>
    <row r="25" spans="4:20" x14ac:dyDescent="0.3"/>
    <row r="26" spans="4:20" x14ac:dyDescent="0.3"/>
    <row r="27" spans="4:20" x14ac:dyDescent="0.3"/>
    <row r="28" spans="4:20" x14ac:dyDescent="0.3"/>
    <row r="29" spans="4:20" hidden="1" x14ac:dyDescent="0.3"/>
    <row r="30" spans="4:20" hidden="1" x14ac:dyDescent="0.3"/>
    <row r="31" spans="4:20" hidden="1" x14ac:dyDescent="0.3"/>
  </sheetData>
  <sheetProtection sheet="1" objects="1" selectLockedCells="1"/>
  <mergeCells count="2">
    <mergeCell ref="A11:A15"/>
    <mergeCell ref="B11:B15"/>
  </mergeCells>
  <pageMargins left="0.7" right="0.7" top="0.75" bottom="0.75" header="0.3" footer="0.3"/>
  <pageSetup scale="53" orientation="portrait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Option Button 2">
              <controlPr locked="0" defaultSize="0" autoFill="0" autoLine="0" autoPict="0">
                <anchor moveWithCells="1">
                  <from>
                    <xdr:col>12</xdr:col>
                    <xdr:colOff>91440</xdr:colOff>
                    <xdr:row>10</xdr:row>
                    <xdr:rowOff>45720</xdr:rowOff>
                  </from>
                  <to>
                    <xdr:col>12</xdr:col>
                    <xdr:colOff>320040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Option Button 3">
              <controlPr locked="0" defaultSize="0" autoFill="0" autoLine="0" autoPict="0">
                <anchor moveWithCells="1">
                  <from>
                    <xdr:col>14</xdr:col>
                    <xdr:colOff>83820</xdr:colOff>
                    <xdr:row>10</xdr:row>
                    <xdr:rowOff>45720</xdr:rowOff>
                  </from>
                  <to>
                    <xdr:col>14</xdr:col>
                    <xdr:colOff>312420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Option Button 4">
              <controlPr locked="0" defaultSize="0" autoFill="0" autoLine="0" autoPict="0">
                <anchor moveWithCells="1">
                  <from>
                    <xdr:col>12</xdr:col>
                    <xdr:colOff>91440</xdr:colOff>
                    <xdr:row>12</xdr:row>
                    <xdr:rowOff>53340</xdr:rowOff>
                  </from>
                  <to>
                    <xdr:col>12</xdr:col>
                    <xdr:colOff>320040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7" name="Option Button 5">
              <controlPr locked="0" defaultSize="0" autoFill="0" autoLine="0" autoPict="0">
                <anchor moveWithCells="1">
                  <from>
                    <xdr:col>12</xdr:col>
                    <xdr:colOff>91440</xdr:colOff>
                    <xdr:row>14</xdr:row>
                    <xdr:rowOff>53340</xdr:rowOff>
                  </from>
                  <to>
                    <xdr:col>12</xdr:col>
                    <xdr:colOff>320040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8" name="Option Button 6">
              <controlPr locked="0" defaultSize="0" autoFill="0" autoLine="0" autoPict="0">
                <anchor moveWithCells="1">
                  <from>
                    <xdr:col>14</xdr:col>
                    <xdr:colOff>83820</xdr:colOff>
                    <xdr:row>12</xdr:row>
                    <xdr:rowOff>53340</xdr:rowOff>
                  </from>
                  <to>
                    <xdr:col>14</xdr:col>
                    <xdr:colOff>312420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9" name="Option Button 7">
              <controlPr locked="0" defaultSize="0" autoFill="0" autoLine="0" autoPict="0">
                <anchor moveWithCells="1">
                  <from>
                    <xdr:col>14</xdr:col>
                    <xdr:colOff>83820</xdr:colOff>
                    <xdr:row>14</xdr:row>
                    <xdr:rowOff>53340</xdr:rowOff>
                  </from>
                  <to>
                    <xdr:col>14</xdr:col>
                    <xdr:colOff>312420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0" name="Group Box 10">
              <controlPr defaultSize="0" autoFill="0" autoPict="0">
                <anchor moveWithCells="1">
                  <from>
                    <xdr:col>12</xdr:col>
                    <xdr:colOff>0</xdr:colOff>
                    <xdr:row>10</xdr:row>
                    <xdr:rowOff>0</xdr:rowOff>
                  </from>
                  <to>
                    <xdr:col>15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Group Box 13">
              <controlPr defaultSize="0" autoFill="0" autoPict="0">
                <anchor moveWithCells="1">
                  <from>
                    <xdr:col>12</xdr:col>
                    <xdr:colOff>0</xdr:colOff>
                    <xdr:row>14</xdr:row>
                    <xdr:rowOff>0</xdr:rowOff>
                  </from>
                  <to>
                    <xdr:col>15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Group Box 14">
              <controlPr defaultSize="0" autoFill="0" autoPict="0">
                <anchor moveWithCells="1">
                  <from>
                    <xdr:col>12</xdr:col>
                    <xdr:colOff>0</xdr:colOff>
                    <xdr:row>12</xdr:row>
                    <xdr:rowOff>0</xdr:rowOff>
                  </from>
                  <to>
                    <xdr:col>15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U33"/>
  <sheetViews>
    <sheetView showGridLines="0" showRowColHeaders="0" zoomScale="80" zoomScaleNormal="80" workbookViewId="0">
      <selection activeCell="O15" sqref="O15"/>
    </sheetView>
  </sheetViews>
  <sheetFormatPr defaultColWidth="0" defaultRowHeight="14.4" zeroHeight="1" x14ac:dyDescent="0.3"/>
  <cols>
    <col min="1" max="1" width="8.88671875" style="32" customWidth="1"/>
    <col min="2" max="2" width="34.6640625" style="32" customWidth="1"/>
    <col min="3" max="3" width="6.77734375" style="33" customWidth="1"/>
    <col min="4" max="4" width="2.77734375" style="33" customWidth="1"/>
    <col min="5" max="5" width="6.77734375" style="33" customWidth="1"/>
    <col min="6" max="6" width="2.77734375" style="33" customWidth="1"/>
    <col min="7" max="7" width="6.77734375" style="33" customWidth="1"/>
    <col min="8" max="10" width="8.88671875" style="32" customWidth="1"/>
    <col min="11" max="11" width="6.77734375" style="33" customWidth="1"/>
    <col min="12" max="12" width="2.77734375" style="32" customWidth="1"/>
    <col min="13" max="13" width="6.77734375" style="33" customWidth="1"/>
    <col min="14" max="21" width="8.88671875" style="32" customWidth="1"/>
    <col min="22" max="16384" width="8.88671875" style="32" hidden="1"/>
  </cols>
  <sheetData>
    <row r="1" spans="2:15" x14ac:dyDescent="0.3"/>
    <row r="2" spans="2:15" x14ac:dyDescent="0.3"/>
    <row r="3" spans="2:15" x14ac:dyDescent="0.3"/>
    <row r="4" spans="2:15" x14ac:dyDescent="0.3"/>
    <row r="5" spans="2:15" x14ac:dyDescent="0.3"/>
    <row r="6" spans="2:15" x14ac:dyDescent="0.3"/>
    <row r="7" spans="2:15" x14ac:dyDescent="0.3"/>
    <row r="8" spans="2:15" x14ac:dyDescent="0.3"/>
    <row r="9" spans="2:15" ht="15" thickBot="1" x14ac:dyDescent="0.35">
      <c r="C9" s="34"/>
      <c r="D9" s="34"/>
      <c r="E9" s="34"/>
      <c r="F9" s="34"/>
      <c r="G9" s="34"/>
      <c r="K9" s="34" t="s">
        <v>18</v>
      </c>
      <c r="M9" s="34" t="s">
        <v>19</v>
      </c>
    </row>
    <row r="10" spans="2:15" ht="25.05" customHeight="1" thickBot="1" x14ac:dyDescent="0.35">
      <c r="B10" s="35" t="s">
        <v>10</v>
      </c>
      <c r="C10" s="30">
        <v>126</v>
      </c>
      <c r="D10" s="36"/>
      <c r="E10" s="31">
        <v>208</v>
      </c>
      <c r="F10" s="36"/>
      <c r="G10" s="29">
        <v>227</v>
      </c>
      <c r="K10" s="37">
        <f>IFERROR(AVERAGE(C10:G10), )</f>
        <v>187</v>
      </c>
      <c r="M10" s="38">
        <f>K10/21</f>
        <v>8.9047619047619051</v>
      </c>
    </row>
    <row r="11" spans="2:15" ht="6" customHeight="1" thickBot="1" x14ac:dyDescent="0.35">
      <c r="B11" s="35"/>
      <c r="C11" s="36"/>
      <c r="D11" s="36"/>
      <c r="E11" s="36"/>
      <c r="F11" s="36"/>
      <c r="G11" s="36"/>
      <c r="K11" s="36"/>
      <c r="M11" s="39"/>
    </row>
    <row r="12" spans="2:15" ht="25.05" customHeight="1" thickBot="1" x14ac:dyDescent="0.35">
      <c r="B12" s="35" t="s">
        <v>12</v>
      </c>
      <c r="C12" s="30">
        <v>21</v>
      </c>
      <c r="D12" s="36"/>
      <c r="E12" s="31">
        <v>36</v>
      </c>
      <c r="F12" s="36"/>
      <c r="G12" s="29">
        <v>46</v>
      </c>
      <c r="K12" s="37">
        <f>IFERROR(AVERAGE(C12:G12), )</f>
        <v>34.333333333333336</v>
      </c>
      <c r="M12" s="38">
        <f>K12/21</f>
        <v>1.6349206349206351</v>
      </c>
    </row>
    <row r="13" spans="2:15" ht="6" customHeight="1" thickBot="1" x14ac:dyDescent="0.35">
      <c r="B13" s="35"/>
      <c r="C13" s="36"/>
      <c r="D13" s="36"/>
      <c r="E13" s="36"/>
      <c r="F13" s="36"/>
      <c r="G13" s="36"/>
      <c r="K13" s="36"/>
      <c r="M13" s="39"/>
    </row>
    <row r="14" spans="2:15" ht="25.05" customHeight="1" thickBot="1" x14ac:dyDescent="0.35">
      <c r="B14" s="35" t="s">
        <v>13</v>
      </c>
      <c r="C14" s="30"/>
      <c r="D14" s="36"/>
      <c r="E14" s="31"/>
      <c r="F14" s="36"/>
      <c r="G14" s="29"/>
      <c r="K14" s="37">
        <f>IFERROR(AVERAGE(C14:G14), )</f>
        <v>0</v>
      </c>
      <c r="M14" s="38">
        <f>K14/21</f>
        <v>0</v>
      </c>
    </row>
    <row r="15" spans="2:15" ht="6" customHeight="1" thickBot="1" x14ac:dyDescent="0.35">
      <c r="B15" s="35"/>
      <c r="C15" s="36"/>
      <c r="D15" s="36"/>
      <c r="E15" s="36"/>
      <c r="F15" s="36"/>
      <c r="G15" s="36"/>
      <c r="K15" s="36"/>
      <c r="M15" s="39"/>
      <c r="O15" s="48"/>
    </row>
    <row r="16" spans="2:15" ht="25.05" customHeight="1" thickBot="1" x14ac:dyDescent="0.35">
      <c r="B16" s="35" t="s">
        <v>14</v>
      </c>
      <c r="C16" s="30"/>
      <c r="D16" s="36"/>
      <c r="E16" s="31"/>
      <c r="F16" s="36"/>
      <c r="G16" s="29"/>
      <c r="K16" s="37">
        <f>IFERROR(AVERAGE(C16:G16), )</f>
        <v>0</v>
      </c>
      <c r="M16" s="38">
        <f>K16/21</f>
        <v>0</v>
      </c>
    </row>
    <row r="17" spans="2:19" ht="6" customHeight="1" thickBot="1" x14ac:dyDescent="0.35">
      <c r="B17" s="35"/>
      <c r="C17" s="36"/>
      <c r="D17" s="36"/>
      <c r="E17" s="36"/>
      <c r="F17" s="36"/>
      <c r="G17" s="36"/>
      <c r="K17" s="36"/>
      <c r="M17" s="39"/>
    </row>
    <row r="18" spans="2:19" ht="25.05" customHeight="1" thickBot="1" x14ac:dyDescent="0.35">
      <c r="B18" s="35" t="s">
        <v>15</v>
      </c>
      <c r="C18" s="30">
        <v>86</v>
      </c>
      <c r="D18" s="36"/>
      <c r="E18" s="31">
        <v>122</v>
      </c>
      <c r="F18" s="36"/>
      <c r="G18" s="29">
        <v>131</v>
      </c>
      <c r="K18" s="37">
        <f>IFERROR(AVERAGE(C18:G18), )</f>
        <v>113</v>
      </c>
      <c r="M18" s="38">
        <f>K18/21</f>
        <v>5.3809523809523814</v>
      </c>
    </row>
    <row r="19" spans="2:19" ht="6" customHeight="1" thickBot="1" x14ac:dyDescent="0.35">
      <c r="B19" s="35"/>
      <c r="C19" s="36"/>
      <c r="D19" s="36"/>
      <c r="E19" s="36"/>
      <c r="F19" s="36"/>
      <c r="G19" s="36"/>
      <c r="K19" s="36"/>
      <c r="M19" s="39"/>
    </row>
    <row r="20" spans="2:19" ht="25.05" customHeight="1" thickBot="1" x14ac:dyDescent="0.35">
      <c r="B20" s="40" t="s">
        <v>11</v>
      </c>
      <c r="C20" s="30"/>
      <c r="D20" s="36"/>
      <c r="E20" s="31"/>
      <c r="F20" s="36"/>
      <c r="G20" s="29"/>
      <c r="K20" s="37">
        <f>IFERROR(AVERAGE(C20:G20), )</f>
        <v>0</v>
      </c>
      <c r="M20" s="38">
        <f>K20/21</f>
        <v>0</v>
      </c>
    </row>
    <row r="21" spans="2:19" ht="6" customHeight="1" thickBot="1" x14ac:dyDescent="0.35">
      <c r="B21" s="35"/>
      <c r="C21" s="36"/>
      <c r="D21" s="36"/>
      <c r="E21" s="36"/>
      <c r="F21" s="36"/>
      <c r="G21" s="36"/>
      <c r="K21" s="36"/>
      <c r="M21" s="39"/>
    </row>
    <row r="22" spans="2:19" ht="25.05" customHeight="1" thickBot="1" x14ac:dyDescent="0.35">
      <c r="B22" s="40" t="s">
        <v>16</v>
      </c>
      <c r="C22" s="30"/>
      <c r="D22" s="36"/>
      <c r="E22" s="31"/>
      <c r="F22" s="36"/>
      <c r="G22" s="29"/>
      <c r="K22" s="37">
        <f>IFERROR(AVERAGE(C22:G22), )</f>
        <v>0</v>
      </c>
      <c r="M22" s="38">
        <f>K22/21</f>
        <v>0</v>
      </c>
    </row>
    <row r="23" spans="2:19" ht="6" customHeight="1" thickBot="1" x14ac:dyDescent="0.35">
      <c r="B23" s="35"/>
      <c r="C23" s="36"/>
      <c r="D23" s="36"/>
      <c r="E23" s="36"/>
      <c r="F23" s="36"/>
      <c r="G23" s="36"/>
      <c r="K23" s="36"/>
      <c r="M23" s="39"/>
      <c r="O23" s="41">
        <f>480/M27</f>
        <v>30.149551345962113</v>
      </c>
    </row>
    <row r="24" spans="2:19" ht="25.05" customHeight="1" thickBot="1" x14ac:dyDescent="0.35">
      <c r="B24" s="35" t="s">
        <v>17</v>
      </c>
      <c r="C24" s="30"/>
      <c r="D24" s="36"/>
      <c r="E24" s="31"/>
      <c r="F24" s="36"/>
      <c r="G24" s="29"/>
      <c r="K24" s="37">
        <f>IFERROR(AVERAGE(C24:G24), )</f>
        <v>0</v>
      </c>
      <c r="M24" s="38">
        <f>K24/21</f>
        <v>0</v>
      </c>
    </row>
    <row r="25" spans="2:19" ht="6" customHeight="1" x14ac:dyDescent="0.3"/>
    <row r="26" spans="2:19" x14ac:dyDescent="0.3">
      <c r="Q26" s="42">
        <f>'3'!H19/10080</f>
        <v>0.26455059523809527</v>
      </c>
    </row>
    <row r="27" spans="2:19" x14ac:dyDescent="0.3">
      <c r="C27" s="33">
        <f>SUM(C10:C24)</f>
        <v>233</v>
      </c>
      <c r="E27" s="33">
        <f>SUM(E10:E24)</f>
        <v>366</v>
      </c>
      <c r="G27" s="33">
        <f>SUM(G10:G24)</f>
        <v>404</v>
      </c>
      <c r="K27" s="33">
        <f>SUM(K10:K24)</f>
        <v>334.33333333333337</v>
      </c>
      <c r="M27" s="33">
        <f>SUM(M10:M24)</f>
        <v>15.920634920634921</v>
      </c>
    </row>
    <row r="28" spans="2:19" x14ac:dyDescent="0.3">
      <c r="S28" s="42">
        <f>O23*Q26</f>
        <v>7.9760817547357936</v>
      </c>
    </row>
    <row r="29" spans="2:19" x14ac:dyDescent="0.3"/>
    <row r="30" spans="2:19" x14ac:dyDescent="0.3"/>
    <row r="31" spans="2:19" x14ac:dyDescent="0.3"/>
    <row r="32" spans="2:19" x14ac:dyDescent="0.3"/>
    <row r="33" hidden="1" x14ac:dyDescent="0.3"/>
  </sheetData>
  <sheetProtection sheet="1" objects="1" selectLockedCells="1"/>
  <pageMargins left="0.7" right="0.7" top="0.75" bottom="0.75" header="0.3" footer="0.3"/>
  <pageSetup scale="49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T32"/>
  <sheetViews>
    <sheetView showGridLines="0" showRowColHeaders="0" zoomScale="90" zoomScaleNormal="90" workbookViewId="0">
      <selection activeCell="C8" sqref="C8"/>
    </sheetView>
  </sheetViews>
  <sheetFormatPr defaultColWidth="0" defaultRowHeight="14.4" zeroHeight="1" x14ac:dyDescent="0.3"/>
  <cols>
    <col min="1" max="18" width="8.88671875" customWidth="1"/>
    <col min="19" max="19" width="4.44140625" customWidth="1"/>
    <col min="20" max="20" width="8.88671875" customWidth="1"/>
    <col min="21" max="16384" width="8.88671875" hidden="1"/>
  </cols>
  <sheetData>
    <row r="1" spans="3:3" x14ac:dyDescent="0.3"/>
    <row r="2" spans="3:3" x14ac:dyDescent="0.3"/>
    <row r="3" spans="3:3" x14ac:dyDescent="0.3"/>
    <row r="4" spans="3:3" x14ac:dyDescent="0.3"/>
    <row r="5" spans="3:3" x14ac:dyDescent="0.3"/>
    <row r="6" spans="3:3" x14ac:dyDescent="0.3"/>
    <row r="7" spans="3:3" x14ac:dyDescent="0.3"/>
    <row r="8" spans="3:3" x14ac:dyDescent="0.3">
      <c r="C8" s="48"/>
    </row>
    <row r="9" spans="3:3" x14ac:dyDescent="0.3"/>
    <row r="10" spans="3:3" x14ac:dyDescent="0.3"/>
    <row r="11" spans="3:3" x14ac:dyDescent="0.3"/>
    <row r="12" spans="3:3" x14ac:dyDescent="0.3"/>
    <row r="13" spans="3:3" x14ac:dyDescent="0.3"/>
    <row r="14" spans="3:3" x14ac:dyDescent="0.3"/>
    <row r="15" spans="3:3" x14ac:dyDescent="0.3"/>
    <row r="16" spans="3:3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  <row r="31" x14ac:dyDescent="0.3"/>
    <row r="32" x14ac:dyDescent="0.3"/>
  </sheetData>
  <sheetProtection sheet="1" objects="1" selectLockedCells="1"/>
  <pageMargins left="0.7" right="0.7" top="0.75" bottom="0.75" header="0.3" footer="0.3"/>
  <pageSetup scale="55" orientation="portrait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Option Button 1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4</xdr:row>
                    <xdr:rowOff>83820</xdr:rowOff>
                  </from>
                  <to>
                    <xdr:col>4</xdr:col>
                    <xdr:colOff>190500</xdr:colOff>
                    <xdr:row>5</xdr:row>
                    <xdr:rowOff>129540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Option Button 2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27</xdr:row>
                    <xdr:rowOff>53340</xdr:rowOff>
                  </from>
                  <to>
                    <xdr:col>4</xdr:col>
                    <xdr:colOff>190500</xdr:colOff>
                    <xdr:row>28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Option Button 3">
              <controlPr locked="0" defaultSize="0" autoFill="0" autoLine="0" autoPict="0">
                <anchor moveWithCells="1">
                  <from>
                    <xdr:col>9</xdr:col>
                    <xdr:colOff>320040</xdr:colOff>
                    <xdr:row>29</xdr:row>
                    <xdr:rowOff>167640</xdr:rowOff>
                  </from>
                  <to>
                    <xdr:col>9</xdr:col>
                    <xdr:colOff>548640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Option Button 4">
              <controlPr locked="0" defaultSize="0" autoFill="0" autoLine="0" autoPict="0">
                <anchor moveWithCells="1">
                  <from>
                    <xdr:col>15</xdr:col>
                    <xdr:colOff>121920</xdr:colOff>
                    <xdr:row>4</xdr:row>
                    <xdr:rowOff>83820</xdr:rowOff>
                  </from>
                  <to>
                    <xdr:col>15</xdr:col>
                    <xdr:colOff>350520</xdr:colOff>
                    <xdr:row>5</xdr:row>
                    <xdr:rowOff>129540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Option Button 5">
              <controlPr locked="0" defaultSize="0" autoFill="0" autoLine="0" autoPict="0">
                <anchor moveWithCells="1">
                  <from>
                    <xdr:col>15</xdr:col>
                    <xdr:colOff>121920</xdr:colOff>
                    <xdr:row>27</xdr:row>
                    <xdr:rowOff>53340</xdr:rowOff>
                  </from>
                  <to>
                    <xdr:col>15</xdr:col>
                    <xdr:colOff>350520</xdr:colOff>
                    <xdr:row>28</xdr:row>
                    <xdr:rowOff>99060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R41"/>
  <sheetViews>
    <sheetView showGridLines="0" showRowColHeaders="0" zoomScale="80" zoomScaleNormal="80" workbookViewId="0">
      <selection activeCell="B3" sqref="B3"/>
    </sheetView>
  </sheetViews>
  <sheetFormatPr defaultColWidth="0" defaultRowHeight="14.4" zeroHeight="1" x14ac:dyDescent="0.3"/>
  <cols>
    <col min="1" max="18" width="8.88671875" customWidth="1"/>
    <col min="19" max="16384" width="8.88671875" hidden="1"/>
  </cols>
  <sheetData>
    <row r="1" spans="2:2" x14ac:dyDescent="0.3"/>
    <row r="2" spans="2:2" x14ac:dyDescent="0.3"/>
    <row r="3" spans="2:2" x14ac:dyDescent="0.3">
      <c r="B3" s="48"/>
    </row>
    <row r="4" spans="2:2" x14ac:dyDescent="0.3"/>
    <row r="5" spans="2:2" x14ac:dyDescent="0.3"/>
    <row r="6" spans="2:2" x14ac:dyDescent="0.3"/>
    <row r="7" spans="2:2" x14ac:dyDescent="0.3"/>
    <row r="8" spans="2:2" x14ac:dyDescent="0.3"/>
    <row r="9" spans="2:2" x14ac:dyDescent="0.3"/>
    <row r="10" spans="2:2" x14ac:dyDescent="0.3"/>
    <row r="11" spans="2:2" x14ac:dyDescent="0.3"/>
    <row r="12" spans="2:2" x14ac:dyDescent="0.3"/>
    <row r="13" spans="2:2" x14ac:dyDescent="0.3"/>
    <row r="14" spans="2:2" x14ac:dyDescent="0.3"/>
    <row r="15" spans="2:2" x14ac:dyDescent="0.3"/>
    <row r="16" spans="2:2" x14ac:dyDescent="0.3"/>
    <row r="17" spans="11:13" x14ac:dyDescent="0.3">
      <c r="L17" s="18">
        <f>ROUNDUP(Figuras!B1/('3'!H19/'3'!F19), 1)</f>
        <v>329.3</v>
      </c>
    </row>
    <row r="18" spans="11:13" x14ac:dyDescent="0.3"/>
    <row r="19" spans="11:13" x14ac:dyDescent="0.3">
      <c r="K19">
        <f>ROUNDUP(L17/12, 1)</f>
        <v>27.5</v>
      </c>
      <c r="M19">
        <f>ROUNDUP(K19/21, 1)</f>
        <v>1.4000000000000001</v>
      </c>
    </row>
    <row r="20" spans="11:13" x14ac:dyDescent="0.3"/>
    <row r="21" spans="11:13" x14ac:dyDescent="0.3"/>
    <row r="22" spans="11:13" x14ac:dyDescent="0.3">
      <c r="M22" s="23"/>
    </row>
    <row r="23" spans="11:13" x14ac:dyDescent="0.3">
      <c r="M23" s="23"/>
    </row>
    <row r="24" spans="11:13" x14ac:dyDescent="0.3">
      <c r="M24" s="23"/>
    </row>
    <row r="25" spans="11:13" x14ac:dyDescent="0.3">
      <c r="M25" s="24">
        <f>ROUND(Figuras!B1/'3'!K20, 2)</f>
        <v>2874541.02</v>
      </c>
    </row>
    <row r="26" spans="11:13" x14ac:dyDescent="0.3">
      <c r="M26" s="24"/>
    </row>
    <row r="27" spans="11:13" x14ac:dyDescent="0.3">
      <c r="M27" s="24">
        <f>ROUND(M25/12, 2)</f>
        <v>239545.09</v>
      </c>
    </row>
    <row r="28" spans="11:13" x14ac:dyDescent="0.3">
      <c r="M28" s="24"/>
    </row>
    <row r="29" spans="11:13" x14ac:dyDescent="0.3">
      <c r="M29" s="24"/>
    </row>
    <row r="30" spans="11:13" x14ac:dyDescent="0.3">
      <c r="M30" s="24">
        <f>ROUND(M27/21, 2)</f>
        <v>11406.91</v>
      </c>
    </row>
    <row r="31" spans="11:13" x14ac:dyDescent="0.3">
      <c r="M31" s="23"/>
    </row>
    <row r="32" spans="11:13" x14ac:dyDescent="0.3">
      <c r="M32" s="23"/>
    </row>
    <row r="33" x14ac:dyDescent="0.3"/>
    <row r="34" hidden="1" x14ac:dyDescent="0.3"/>
    <row r="35" hidden="1" x14ac:dyDescent="0.3"/>
    <row r="36" hidden="1" x14ac:dyDescent="0.3"/>
    <row r="37" hidden="1" x14ac:dyDescent="0.3"/>
    <row r="38" hidden="1" x14ac:dyDescent="0.3"/>
    <row r="39" hidden="1" x14ac:dyDescent="0.3"/>
    <row r="40" hidden="1" x14ac:dyDescent="0.3"/>
    <row r="41" hidden="1" x14ac:dyDescent="0.3"/>
  </sheetData>
  <sheetProtection sheet="1" objects="1" selectLockedCells="1"/>
  <pageMargins left="0.7" right="0.7" top="0.75" bottom="0.75" header="0.3" footer="0.3"/>
  <pageSetup scale="57" orientation="portrait" verticalDpi="12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T45"/>
  <sheetViews>
    <sheetView showGridLines="0" showRowColHeaders="0" tabSelected="1" zoomScale="80" zoomScaleNormal="80" workbookViewId="0">
      <selection activeCell="B11" sqref="B11"/>
    </sheetView>
  </sheetViews>
  <sheetFormatPr defaultColWidth="0" defaultRowHeight="14.4" zeroHeight="1" x14ac:dyDescent="0.3"/>
  <cols>
    <col min="1" max="11" width="8.88671875" customWidth="1"/>
    <col min="12" max="12" width="30" customWidth="1"/>
    <col min="13" max="13" width="6.77734375" customWidth="1"/>
    <col min="14" max="14" width="2.77734375" customWidth="1"/>
    <col min="15" max="15" width="6.77734375" customWidth="1"/>
    <col min="16" max="16" width="2.77734375" customWidth="1"/>
    <col min="17" max="17" width="6.77734375" customWidth="1"/>
    <col min="18" max="20" width="8.88671875" customWidth="1"/>
    <col min="21" max="16384" width="8.88671875" hidden="1"/>
  </cols>
  <sheetData>
    <row r="1" spans="2:17" ht="8.4" customHeight="1" x14ac:dyDescent="0.3"/>
    <row r="2" spans="2:17" x14ac:dyDescent="0.3">
      <c r="L2" s="76" t="s">
        <v>20</v>
      </c>
      <c r="M2" s="76"/>
      <c r="N2" s="76"/>
      <c r="O2" s="77"/>
      <c r="P2" s="77"/>
      <c r="Q2" s="77"/>
    </row>
    <row r="3" spans="2:17" x14ac:dyDescent="0.3">
      <c r="L3" s="77"/>
      <c r="M3" s="77"/>
      <c r="N3" s="77"/>
      <c r="O3" s="77"/>
      <c r="P3" s="77"/>
      <c r="Q3" s="77"/>
    </row>
    <row r="4" spans="2:17" ht="15" thickBot="1" x14ac:dyDescent="0.35">
      <c r="O4" s="13" t="s">
        <v>18</v>
      </c>
      <c r="Q4" s="13" t="s">
        <v>19</v>
      </c>
    </row>
    <row r="5" spans="2:17" ht="25.05" customHeight="1" thickBot="1" x14ac:dyDescent="0.35">
      <c r="L5" s="71" t="s">
        <v>10</v>
      </c>
      <c r="M5" s="71"/>
      <c r="N5" s="72"/>
      <c r="O5" s="15">
        <f>IFERROR('4'!K10*'6'!$K$19/'3'!$F$19, )</f>
        <v>257.125</v>
      </c>
      <c r="Q5" s="16">
        <f>O5/21</f>
        <v>12.244047619047619</v>
      </c>
    </row>
    <row r="6" spans="2:17" ht="6" customHeight="1" thickBot="1" x14ac:dyDescent="0.35">
      <c r="L6" s="12"/>
      <c r="M6" s="12"/>
      <c r="N6" s="12"/>
      <c r="O6" s="4"/>
      <c r="Q6" s="14"/>
    </row>
    <row r="7" spans="2:17" ht="25.05" customHeight="1" thickBot="1" x14ac:dyDescent="0.35">
      <c r="L7" s="71" t="s">
        <v>12</v>
      </c>
      <c r="M7" s="71"/>
      <c r="N7" s="72"/>
      <c r="O7" s="15">
        <f>IFERROR('4'!K12*'6'!$K$19/'3'!$F$19, )</f>
        <v>47.208333333333336</v>
      </c>
      <c r="Q7" s="16">
        <f>O7/21</f>
        <v>2.248015873015873</v>
      </c>
    </row>
    <row r="8" spans="2:17" ht="6" customHeight="1" thickBot="1" x14ac:dyDescent="0.35">
      <c r="L8" s="12"/>
      <c r="M8" s="12"/>
      <c r="N8" s="12"/>
      <c r="O8" s="4"/>
      <c r="Q8" s="14"/>
    </row>
    <row r="9" spans="2:17" ht="25.05" customHeight="1" thickBot="1" x14ac:dyDescent="0.35">
      <c r="L9" s="71" t="s">
        <v>13</v>
      </c>
      <c r="M9" s="71"/>
      <c r="N9" s="72"/>
      <c r="O9" s="15">
        <f>IFERROR('4'!K14*'6'!$K$19/'3'!$F$19, )</f>
        <v>0</v>
      </c>
      <c r="Q9" s="16">
        <f>O9/21</f>
        <v>0</v>
      </c>
    </row>
    <row r="10" spans="2:17" ht="6" customHeight="1" thickBot="1" x14ac:dyDescent="0.35">
      <c r="L10" s="12"/>
      <c r="M10" s="12"/>
      <c r="N10" s="12"/>
      <c r="O10" s="4"/>
      <c r="Q10" s="14"/>
    </row>
    <row r="11" spans="2:17" ht="25.05" customHeight="1" thickBot="1" x14ac:dyDescent="0.35">
      <c r="B11" s="48"/>
      <c r="L11" s="71" t="s">
        <v>14</v>
      </c>
      <c r="M11" s="71"/>
      <c r="N11" s="72"/>
      <c r="O11" s="15">
        <f>IFERROR('4'!K16*'6'!$K$19/'3'!$F$19, )</f>
        <v>0</v>
      </c>
      <c r="Q11" s="16">
        <f>O11/21</f>
        <v>0</v>
      </c>
    </row>
    <row r="12" spans="2:17" ht="6" customHeight="1" thickBot="1" x14ac:dyDescent="0.35">
      <c r="L12" s="12"/>
      <c r="M12" s="12"/>
      <c r="N12" s="12"/>
      <c r="O12" s="4"/>
      <c r="Q12" s="14"/>
    </row>
    <row r="13" spans="2:17" ht="25.05" customHeight="1" thickBot="1" x14ac:dyDescent="0.35">
      <c r="L13" s="71" t="s">
        <v>15</v>
      </c>
      <c r="M13" s="71"/>
      <c r="N13" s="72"/>
      <c r="O13" s="15">
        <f>IFERROR('4'!K18*'6'!$K$19/'3'!$F$19, )</f>
        <v>155.375</v>
      </c>
      <c r="Q13" s="16">
        <f>O13/21</f>
        <v>7.3988095238095237</v>
      </c>
    </row>
    <row r="14" spans="2:17" ht="6" customHeight="1" thickBot="1" x14ac:dyDescent="0.35">
      <c r="L14" s="12"/>
      <c r="M14" s="12"/>
      <c r="N14" s="12"/>
      <c r="O14" s="4"/>
      <c r="Q14" s="14"/>
    </row>
    <row r="15" spans="2:17" ht="25.05" customHeight="1" thickBot="1" x14ac:dyDescent="0.35">
      <c r="L15" s="69" t="s">
        <v>11</v>
      </c>
      <c r="M15" s="69"/>
      <c r="N15" s="70"/>
      <c r="O15" s="15">
        <f>IFERROR('4'!K20*'6'!$K$19/'3'!$F$19, )</f>
        <v>0</v>
      </c>
      <c r="Q15" s="16">
        <f>O15/21</f>
        <v>0</v>
      </c>
    </row>
    <row r="16" spans="2:17" ht="6" customHeight="1" thickBot="1" x14ac:dyDescent="0.35">
      <c r="L16" s="12"/>
      <c r="M16" s="12"/>
      <c r="N16" s="12"/>
      <c r="O16" s="4"/>
      <c r="Q16" s="14"/>
    </row>
    <row r="17" spans="12:20" ht="25.05" customHeight="1" thickBot="1" x14ac:dyDescent="0.35">
      <c r="L17" s="69" t="s">
        <v>16</v>
      </c>
      <c r="M17" s="69"/>
      <c r="N17" s="70"/>
      <c r="O17" s="15">
        <f>IFERROR('4'!K22*'6'!$K$19/'3'!$F$19, )</f>
        <v>0</v>
      </c>
      <c r="Q17" s="16">
        <f>O17/21</f>
        <v>0</v>
      </c>
    </row>
    <row r="18" spans="12:20" ht="6" customHeight="1" thickBot="1" x14ac:dyDescent="0.35">
      <c r="L18" s="12"/>
      <c r="M18" s="12"/>
      <c r="N18" s="12"/>
      <c r="O18" s="4"/>
      <c r="Q18" s="14"/>
    </row>
    <row r="19" spans="12:20" ht="25.05" customHeight="1" thickBot="1" x14ac:dyDescent="0.35">
      <c r="L19" s="71" t="s">
        <v>17</v>
      </c>
      <c r="M19" s="71"/>
      <c r="N19" s="72"/>
      <c r="O19" s="15">
        <f>IFERROR('4'!K24*'6'!$K$19/'3'!$F$19, )</f>
        <v>0</v>
      </c>
      <c r="Q19" s="16">
        <f>O19/21</f>
        <v>0</v>
      </c>
    </row>
    <row r="20" spans="12:20" x14ac:dyDescent="0.3"/>
    <row r="21" spans="12:20" x14ac:dyDescent="0.3"/>
    <row r="22" spans="12:20" x14ac:dyDescent="0.3">
      <c r="O22">
        <f>SUM(O5:O19)</f>
        <v>459.70833333333331</v>
      </c>
      <c r="Q22" s="49">
        <f>SUM(Q5:Q19)</f>
        <v>21.890873015873016</v>
      </c>
    </row>
    <row r="23" spans="12:20" x14ac:dyDescent="0.3"/>
    <row r="24" spans="12:20" x14ac:dyDescent="0.3"/>
    <row r="25" spans="12:20" ht="15" thickBot="1" x14ac:dyDescent="0.35">
      <c r="M25" s="27" t="s">
        <v>26</v>
      </c>
      <c r="O25" s="26" t="s">
        <v>27</v>
      </c>
    </row>
    <row r="26" spans="12:20" ht="25.05" customHeight="1" thickBot="1" x14ac:dyDescent="0.35">
      <c r="L26" s="25" t="s">
        <v>23</v>
      </c>
      <c r="M26" s="43">
        <f>'4'!M27</f>
        <v>15.920634920634921</v>
      </c>
      <c r="O26" s="44">
        <f>'4'!O23</f>
        <v>30.149551345962113</v>
      </c>
      <c r="P26" s="73" t="s">
        <v>21</v>
      </c>
      <c r="Q26" s="73"/>
      <c r="R26" s="73"/>
      <c r="S26" s="73"/>
      <c r="T26" s="73"/>
    </row>
    <row r="27" spans="12:20" ht="6" customHeight="1" thickBot="1" x14ac:dyDescent="0.35">
      <c r="P27" s="73"/>
      <c r="Q27" s="73"/>
      <c r="R27" s="73"/>
      <c r="S27" s="73"/>
      <c r="T27" s="73"/>
    </row>
    <row r="28" spans="12:20" ht="25.05" customHeight="1" thickBot="1" x14ac:dyDescent="0.35">
      <c r="L28" s="25" t="s">
        <v>24</v>
      </c>
      <c r="M28" s="45">
        <f>Q22</f>
        <v>21.890873015873016</v>
      </c>
      <c r="P28" s="73"/>
      <c r="Q28" s="73"/>
      <c r="R28" s="73"/>
      <c r="S28" s="73"/>
      <c r="T28" s="73"/>
    </row>
    <row r="29" spans="12:20" ht="6" customHeight="1" thickBot="1" x14ac:dyDescent="0.35"/>
    <row r="30" spans="12:20" ht="25.05" customHeight="1" thickBot="1" x14ac:dyDescent="0.35">
      <c r="L30" s="25" t="s">
        <v>25</v>
      </c>
      <c r="M30" s="46">
        <f>M28+M26</f>
        <v>37.811507936507937</v>
      </c>
      <c r="O30" s="47">
        <f>480/M30</f>
        <v>12.694547935141943</v>
      </c>
      <c r="P30" s="74" t="s">
        <v>22</v>
      </c>
      <c r="Q30" s="75"/>
      <c r="R30" s="75"/>
      <c r="S30" s="75"/>
      <c r="T30" s="75"/>
    </row>
    <row r="31" spans="12:20" x14ac:dyDescent="0.3"/>
    <row r="32" spans="12:20" x14ac:dyDescent="0.3"/>
    <row r="33" x14ac:dyDescent="0.3"/>
    <row r="34" hidden="1" x14ac:dyDescent="0.3"/>
    <row r="35" hidden="1" x14ac:dyDescent="0.3"/>
    <row r="36" hidden="1" x14ac:dyDescent="0.3"/>
    <row r="37" hidden="1" x14ac:dyDescent="0.3"/>
    <row r="38" hidden="1" x14ac:dyDescent="0.3"/>
    <row r="39" hidden="1" x14ac:dyDescent="0.3"/>
    <row r="40" hidden="1" x14ac:dyDescent="0.3"/>
    <row r="41" hidden="1" x14ac:dyDescent="0.3"/>
    <row r="42" hidden="1" x14ac:dyDescent="0.3"/>
    <row r="43" hidden="1" x14ac:dyDescent="0.3"/>
    <row r="44" hidden="1" x14ac:dyDescent="0.3"/>
    <row r="45" hidden="1" x14ac:dyDescent="0.3"/>
  </sheetData>
  <sheetProtection sheet="1" objects="1" selectLockedCells="1"/>
  <mergeCells count="11">
    <mergeCell ref="L13:N13"/>
    <mergeCell ref="L2:Q3"/>
    <mergeCell ref="L5:N5"/>
    <mergeCell ref="L7:N7"/>
    <mergeCell ref="L9:N9"/>
    <mergeCell ref="L11:N11"/>
    <mergeCell ref="L15:N15"/>
    <mergeCell ref="L17:N17"/>
    <mergeCell ref="L19:N19"/>
    <mergeCell ref="P26:T28"/>
    <mergeCell ref="P30:T30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Q31"/>
  <sheetViews>
    <sheetView showGridLines="0" showRowColHeaders="0" zoomScale="90" zoomScaleNormal="90" workbookViewId="0"/>
  </sheetViews>
  <sheetFormatPr defaultColWidth="0" defaultRowHeight="14.4" zeroHeight="1" x14ac:dyDescent="0.3"/>
  <cols>
    <col min="1" max="16" width="8.88671875" customWidth="1"/>
    <col min="17" max="17" width="4.33203125" customWidth="1"/>
    <col min="18" max="16384" width="8.88671875" hidden="1"/>
  </cols>
  <sheetData>
    <row r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  <row r="31" x14ac:dyDescent="0.3"/>
  </sheetData>
  <sheetProtection sheet="1" objects="1" selectLockedCells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6"/>
  <sheetViews>
    <sheetView workbookViewId="0">
      <selection activeCell="F5" sqref="F5"/>
    </sheetView>
  </sheetViews>
  <sheetFormatPr defaultRowHeight="14.4" x14ac:dyDescent="0.3"/>
  <cols>
    <col min="1" max="1" width="8.88671875" customWidth="1"/>
    <col min="2" max="2" width="12.109375" bestFit="1" customWidth="1"/>
    <col min="3" max="3" width="55.5546875" customWidth="1"/>
  </cols>
  <sheetData>
    <row r="1" spans="1:4" x14ac:dyDescent="0.3">
      <c r="A1">
        <v>2</v>
      </c>
      <c r="B1" s="17">
        <f>VLOOKUP(A1,B2:D6, 3, 0)</f>
        <v>43900</v>
      </c>
    </row>
    <row r="2" spans="1:4" ht="158.4" customHeight="1" x14ac:dyDescent="0.3">
      <c r="B2">
        <v>1</v>
      </c>
      <c r="D2">
        <v>3900</v>
      </c>
    </row>
    <row r="3" spans="1:4" ht="157.94999999999999" customHeight="1" x14ac:dyDescent="0.3">
      <c r="B3">
        <v>2</v>
      </c>
      <c r="D3">
        <v>43900</v>
      </c>
    </row>
    <row r="4" spans="1:4" ht="157.94999999999999" customHeight="1" x14ac:dyDescent="0.3">
      <c r="B4">
        <v>3</v>
      </c>
      <c r="D4">
        <v>9000</v>
      </c>
    </row>
    <row r="5" spans="1:4" ht="157.94999999999999" customHeight="1" x14ac:dyDescent="0.3">
      <c r="B5">
        <v>4</v>
      </c>
      <c r="D5">
        <v>6500</v>
      </c>
    </row>
    <row r="6" spans="1:4" ht="157.94999999999999" customHeight="1" x14ac:dyDescent="0.3">
      <c r="B6">
        <v>5</v>
      </c>
      <c r="D6">
        <v>14000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7</vt:lpstr>
      <vt:lpstr>8</vt:lpstr>
      <vt:lpstr>Figuras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Kawakame</dc:creator>
  <cp:lastModifiedBy>Master</cp:lastModifiedBy>
  <dcterms:created xsi:type="dcterms:W3CDTF">2019-07-29T15:49:15Z</dcterms:created>
  <dcterms:modified xsi:type="dcterms:W3CDTF">2019-10-02T19:03:58Z</dcterms:modified>
</cp:coreProperties>
</file>